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F:\456789\las flores, vista alegre, bs centro\13. CRONOGRAMA VALORIZADO cambiar\"/>
    </mc:Choice>
  </mc:AlternateContent>
  <bookViews>
    <workbookView xWindow="0" yWindow="0" windowWidth="14445" windowHeight="7200"/>
  </bookViews>
  <sheets>
    <sheet name="CRONOGRAMA VALORIZADO" sheetId="1" r:id="rId1"/>
    <sheet name="Hoja1" sheetId="2" state="hidden" r:id="rId2"/>
  </sheets>
  <externalReferences>
    <externalReference r:id="rId3"/>
  </externalReferences>
  <definedNames>
    <definedName name="_xlnm.Print_Area" localSheetId="0">'CRONOGRAMA VALORIZADO'!$A$1:$I$95</definedName>
  </definedNames>
  <calcPr calcId="162913"/>
  <fileRecoveryPr autoRecover="0"/>
</workbook>
</file>

<file path=xl/calcChain.xml><?xml version="1.0" encoding="utf-8"?>
<calcChain xmlns="http://schemas.openxmlformats.org/spreadsheetml/2006/main">
  <c r="I91" i="1" l="1"/>
  <c r="F18" i="1" l="1"/>
  <c r="F37" i="1"/>
  <c r="F64" i="1"/>
  <c r="F75" i="1"/>
  <c r="F78" i="1"/>
  <c r="F79" i="1"/>
  <c r="F80" i="1"/>
  <c r="F77" i="1"/>
  <c r="F76" i="1"/>
  <c r="B80" i="1"/>
  <c r="B79" i="1"/>
  <c r="B77" i="1"/>
  <c r="B76" i="1"/>
  <c r="F48" i="1"/>
  <c r="F51" i="1"/>
  <c r="F52" i="1"/>
  <c r="F53" i="1"/>
  <c r="F54" i="1"/>
  <c r="F55" i="1"/>
  <c r="F56" i="1"/>
  <c r="F57" i="1"/>
  <c r="F58" i="1"/>
  <c r="F59" i="1"/>
  <c r="F60" i="1"/>
  <c r="F50" i="1"/>
  <c r="F49" i="1"/>
  <c r="B60" i="1"/>
  <c r="B59" i="1"/>
  <c r="B56" i="1"/>
  <c r="F23" i="1"/>
  <c r="F26" i="1"/>
  <c r="F27" i="1"/>
  <c r="F28" i="1"/>
  <c r="F29" i="1"/>
  <c r="F30" i="1"/>
  <c r="F31" i="1"/>
  <c r="F32" i="1"/>
  <c r="F33" i="1"/>
  <c r="F25" i="1"/>
  <c r="F24" i="1"/>
  <c r="B33" i="1"/>
  <c r="B32" i="1"/>
  <c r="F16" i="1"/>
  <c r="E14" i="1"/>
  <c r="E15" i="1"/>
  <c r="F15" i="1" s="1"/>
  <c r="G15" i="1" s="1"/>
  <c r="I15" i="1" s="1"/>
  <c r="B14" i="1"/>
  <c r="I87" i="1" l="1"/>
  <c r="G87" i="1"/>
  <c r="H87" i="1" s="1"/>
  <c r="A66" i="1"/>
  <c r="B66" i="1"/>
  <c r="C66" i="1"/>
  <c r="D66" i="1"/>
  <c r="E66" i="1"/>
  <c r="F66" i="1"/>
  <c r="G66" i="1" s="1"/>
  <c r="A67" i="1"/>
  <c r="B67" i="1"/>
  <c r="C67" i="1"/>
  <c r="D67" i="1"/>
  <c r="E67" i="1"/>
  <c r="F67" i="1"/>
  <c r="A68" i="1"/>
  <c r="B68" i="1"/>
  <c r="C68" i="1"/>
  <c r="D68" i="1"/>
  <c r="E68" i="1"/>
  <c r="F68" i="1"/>
  <c r="H68" i="1" s="1"/>
  <c r="A69" i="1"/>
  <c r="B69" i="1"/>
  <c r="C69" i="1"/>
  <c r="D69" i="1"/>
  <c r="E69" i="1"/>
  <c r="F69" i="1"/>
  <c r="H69" i="1" s="1"/>
  <c r="A70" i="1"/>
  <c r="B70" i="1"/>
  <c r="C70" i="1"/>
  <c r="D70" i="1"/>
  <c r="E70" i="1"/>
  <c r="F70" i="1"/>
  <c r="H70" i="1" s="1"/>
  <c r="A71" i="1"/>
  <c r="B71" i="1"/>
  <c r="C71" i="1"/>
  <c r="D71" i="1"/>
  <c r="E71" i="1"/>
  <c r="F71" i="1"/>
  <c r="A72" i="1"/>
  <c r="B72" i="1"/>
  <c r="C72" i="1"/>
  <c r="D72" i="1"/>
  <c r="E72" i="1"/>
  <c r="F72" i="1"/>
  <c r="H72" i="1" s="1"/>
  <c r="A73" i="1"/>
  <c r="B73" i="1"/>
  <c r="C73" i="1"/>
  <c r="D73" i="1"/>
  <c r="E73" i="1"/>
  <c r="F73" i="1"/>
  <c r="H73" i="1" s="1"/>
  <c r="A74" i="1"/>
  <c r="B74" i="1"/>
  <c r="C74" i="1"/>
  <c r="D74" i="1"/>
  <c r="E74" i="1"/>
  <c r="F74" i="1"/>
  <c r="H74" i="1" s="1"/>
  <c r="A75" i="1"/>
  <c r="B75" i="1"/>
  <c r="C75" i="1"/>
  <c r="D75" i="1"/>
  <c r="E75" i="1"/>
  <c r="A76" i="1"/>
  <c r="C76" i="1"/>
  <c r="D76" i="1"/>
  <c r="H76" i="1"/>
  <c r="A77" i="1"/>
  <c r="C77" i="1"/>
  <c r="D77" i="1"/>
  <c r="H77" i="1"/>
  <c r="A78" i="1"/>
  <c r="B78" i="1"/>
  <c r="C78" i="1"/>
  <c r="D78" i="1"/>
  <c r="H78" i="1"/>
  <c r="A79" i="1"/>
  <c r="C79" i="1"/>
  <c r="D79" i="1"/>
  <c r="H79" i="1"/>
  <c r="A80" i="1"/>
  <c r="C80" i="1"/>
  <c r="D80" i="1"/>
  <c r="H80" i="1"/>
  <c r="A81" i="1"/>
  <c r="B81" i="1"/>
  <c r="C81" i="1"/>
  <c r="D81" i="1"/>
  <c r="E81" i="1"/>
  <c r="F81" i="1"/>
  <c r="A82" i="1"/>
  <c r="B82" i="1"/>
  <c r="C82" i="1"/>
  <c r="D82" i="1"/>
  <c r="E82" i="1"/>
  <c r="F82" i="1"/>
  <c r="H82" i="1" s="1"/>
  <c r="A83" i="1"/>
  <c r="B83" i="1"/>
  <c r="C83" i="1"/>
  <c r="D83" i="1"/>
  <c r="E83" i="1"/>
  <c r="F83" i="1"/>
  <c r="H83" i="1" s="1"/>
  <c r="B65" i="1"/>
  <c r="C65" i="1"/>
  <c r="D65" i="1"/>
  <c r="E65" i="1"/>
  <c r="F65" i="1"/>
  <c r="A65" i="1"/>
  <c r="A64" i="1"/>
  <c r="A39" i="1"/>
  <c r="B39" i="1"/>
  <c r="C39" i="1"/>
  <c r="D39" i="1"/>
  <c r="E39" i="1"/>
  <c r="F39" i="1"/>
  <c r="G39" i="1" s="1"/>
  <c r="A40" i="1"/>
  <c r="B40" i="1"/>
  <c r="C40" i="1"/>
  <c r="D40" i="1"/>
  <c r="E40" i="1"/>
  <c r="F40" i="1"/>
  <c r="A41" i="1"/>
  <c r="B41" i="1"/>
  <c r="C41" i="1"/>
  <c r="D41" i="1"/>
  <c r="E41" i="1"/>
  <c r="F41" i="1"/>
  <c r="G41" i="1" s="1"/>
  <c r="A42" i="1"/>
  <c r="B42" i="1"/>
  <c r="C42" i="1"/>
  <c r="D42" i="1"/>
  <c r="E42" i="1"/>
  <c r="F42" i="1"/>
  <c r="G42" i="1" s="1"/>
  <c r="A43" i="1"/>
  <c r="B43" i="1"/>
  <c r="C43" i="1"/>
  <c r="D43" i="1"/>
  <c r="E43" i="1"/>
  <c r="F43" i="1"/>
  <c r="G43" i="1" s="1"/>
  <c r="A44" i="1"/>
  <c r="B44" i="1"/>
  <c r="C44" i="1"/>
  <c r="D44" i="1"/>
  <c r="E44" i="1"/>
  <c r="F44" i="1"/>
  <c r="A45" i="1"/>
  <c r="B45" i="1"/>
  <c r="C45" i="1"/>
  <c r="D45" i="1"/>
  <c r="E45" i="1"/>
  <c r="F45" i="1"/>
  <c r="G45" i="1" s="1"/>
  <c r="A46" i="1"/>
  <c r="B46" i="1"/>
  <c r="C46" i="1"/>
  <c r="D46" i="1"/>
  <c r="E46" i="1"/>
  <c r="F46" i="1"/>
  <c r="G46" i="1" s="1"/>
  <c r="A47" i="1"/>
  <c r="B47" i="1"/>
  <c r="C47" i="1"/>
  <c r="D47" i="1"/>
  <c r="E47" i="1"/>
  <c r="F47" i="1"/>
  <c r="G47" i="1" s="1"/>
  <c r="A48" i="1"/>
  <c r="B48" i="1"/>
  <c r="C48" i="1"/>
  <c r="D48" i="1"/>
  <c r="E48" i="1"/>
  <c r="A49" i="1"/>
  <c r="B49" i="1"/>
  <c r="C49" i="1"/>
  <c r="D49" i="1"/>
  <c r="E49" i="1"/>
  <c r="G49" i="1"/>
  <c r="A50" i="1"/>
  <c r="B50" i="1"/>
  <c r="C50" i="1"/>
  <c r="D50" i="1"/>
  <c r="E50" i="1"/>
  <c r="G50" i="1"/>
  <c r="A51" i="1"/>
  <c r="B51" i="1"/>
  <c r="C51" i="1"/>
  <c r="D51" i="1"/>
  <c r="E51" i="1"/>
  <c r="G51" i="1"/>
  <c r="A52" i="1"/>
  <c r="B52" i="1"/>
  <c r="C52" i="1"/>
  <c r="D52" i="1"/>
  <c r="E52" i="1"/>
  <c r="G52" i="1"/>
  <c r="A53" i="1"/>
  <c r="B53" i="1"/>
  <c r="C53" i="1"/>
  <c r="D53" i="1"/>
  <c r="E53" i="1"/>
  <c r="G53" i="1"/>
  <c r="A54" i="1"/>
  <c r="B54" i="1"/>
  <c r="C54" i="1"/>
  <c r="D54" i="1"/>
  <c r="G54" i="1"/>
  <c r="A55" i="1"/>
  <c r="B55" i="1"/>
  <c r="C55" i="1"/>
  <c r="D55" i="1"/>
  <c r="G55" i="1"/>
  <c r="A56" i="1"/>
  <c r="C56" i="1"/>
  <c r="D56" i="1"/>
  <c r="G56" i="1"/>
  <c r="A57" i="1"/>
  <c r="B57" i="1"/>
  <c r="C57" i="1"/>
  <c r="D57" i="1"/>
  <c r="G57" i="1"/>
  <c r="A58" i="1"/>
  <c r="B58" i="1"/>
  <c r="C58" i="1"/>
  <c r="D58" i="1"/>
  <c r="E58" i="1"/>
  <c r="H58" i="1"/>
  <c r="A59" i="1"/>
  <c r="C59" i="1"/>
  <c r="D59" i="1"/>
  <c r="H59" i="1"/>
  <c r="A60" i="1"/>
  <c r="C60" i="1"/>
  <c r="D60" i="1"/>
  <c r="H60" i="1"/>
  <c r="A61" i="1"/>
  <c r="B61" i="1"/>
  <c r="C61" i="1"/>
  <c r="D61" i="1"/>
  <c r="E61" i="1"/>
  <c r="F61" i="1"/>
  <c r="A62" i="1"/>
  <c r="B62" i="1"/>
  <c r="C62" i="1"/>
  <c r="D62" i="1"/>
  <c r="E62" i="1"/>
  <c r="F62" i="1"/>
  <c r="G62" i="1" s="1"/>
  <c r="A63" i="1"/>
  <c r="B63" i="1"/>
  <c r="C63" i="1"/>
  <c r="D63" i="1"/>
  <c r="E63" i="1"/>
  <c r="F63" i="1"/>
  <c r="H63" i="1" s="1"/>
  <c r="B38" i="1"/>
  <c r="C38" i="1"/>
  <c r="D38" i="1"/>
  <c r="E38" i="1"/>
  <c r="F38" i="1"/>
  <c r="A37" i="1"/>
  <c r="A38" i="1"/>
  <c r="F36" i="1"/>
  <c r="G36" i="1" s="1"/>
  <c r="E36" i="1"/>
  <c r="D36" i="1"/>
  <c r="C36" i="1"/>
  <c r="B36" i="1"/>
  <c r="A36" i="1"/>
  <c r="F35" i="1"/>
  <c r="G35" i="1" s="1"/>
  <c r="E35" i="1"/>
  <c r="D35" i="1"/>
  <c r="C35" i="1"/>
  <c r="B35" i="1"/>
  <c r="A35" i="1"/>
  <c r="F34" i="1"/>
  <c r="E34" i="1"/>
  <c r="D34" i="1"/>
  <c r="C34" i="1"/>
  <c r="B34" i="1"/>
  <c r="A34" i="1"/>
  <c r="H33" i="1"/>
  <c r="D33" i="1"/>
  <c r="C33" i="1"/>
  <c r="A33" i="1"/>
  <c r="H32" i="1"/>
  <c r="D32" i="1"/>
  <c r="C32" i="1"/>
  <c r="A32" i="1"/>
  <c r="G31" i="1"/>
  <c r="D31" i="1"/>
  <c r="C31" i="1"/>
  <c r="B31" i="1"/>
  <c r="A31" i="1"/>
  <c r="G30" i="1"/>
  <c r="D30" i="1"/>
  <c r="C30" i="1"/>
  <c r="B30" i="1"/>
  <c r="A30" i="1"/>
  <c r="G29" i="1"/>
  <c r="D29" i="1"/>
  <c r="C29" i="1"/>
  <c r="B29" i="1"/>
  <c r="A29" i="1"/>
  <c r="G28" i="1"/>
  <c r="E28" i="1"/>
  <c r="D28" i="1"/>
  <c r="C28" i="1"/>
  <c r="B28" i="1"/>
  <c r="A28" i="1"/>
  <c r="G27" i="1"/>
  <c r="E27" i="1"/>
  <c r="D27" i="1"/>
  <c r="C27" i="1"/>
  <c r="B27" i="1"/>
  <c r="A27" i="1"/>
  <c r="G26" i="1"/>
  <c r="E26" i="1"/>
  <c r="D26" i="1"/>
  <c r="C26" i="1"/>
  <c r="B26" i="1"/>
  <c r="A26" i="1"/>
  <c r="G25" i="1"/>
  <c r="E25" i="1"/>
  <c r="D25" i="1"/>
  <c r="C25" i="1"/>
  <c r="B25" i="1"/>
  <c r="A25" i="1"/>
  <c r="G24" i="1"/>
  <c r="E24" i="1"/>
  <c r="D24" i="1"/>
  <c r="C24" i="1"/>
  <c r="B24" i="1"/>
  <c r="A24" i="1"/>
  <c r="E23" i="1"/>
  <c r="D23" i="1"/>
  <c r="C23" i="1"/>
  <c r="B23" i="1"/>
  <c r="A23" i="1"/>
  <c r="F22" i="1"/>
  <c r="G22" i="1" s="1"/>
  <c r="E22" i="1"/>
  <c r="D22" i="1"/>
  <c r="C22" i="1"/>
  <c r="B22" i="1"/>
  <c r="A22" i="1"/>
  <c r="F21" i="1"/>
  <c r="E21" i="1"/>
  <c r="D21" i="1"/>
  <c r="C21" i="1"/>
  <c r="B21" i="1"/>
  <c r="A21" i="1"/>
  <c r="F20" i="1"/>
  <c r="G20" i="1" s="1"/>
  <c r="E20" i="1"/>
  <c r="D20" i="1"/>
  <c r="C20" i="1"/>
  <c r="B20" i="1"/>
  <c r="A20" i="1"/>
  <c r="F19" i="1"/>
  <c r="E19" i="1"/>
  <c r="D19" i="1"/>
  <c r="C19" i="1"/>
  <c r="B19" i="1"/>
  <c r="A19" i="1"/>
  <c r="B18" i="1"/>
  <c r="C18" i="1"/>
  <c r="D18" i="1"/>
  <c r="E18" i="1"/>
  <c r="A18" i="1"/>
  <c r="I16" i="1"/>
  <c r="I18" i="1"/>
  <c r="I19" i="1"/>
  <c r="A11" i="1"/>
  <c r="B11" i="1"/>
  <c r="C11" i="1"/>
  <c r="D11" i="1"/>
  <c r="E11" i="1"/>
  <c r="F11" i="1"/>
  <c r="A12" i="1"/>
  <c r="B12" i="1"/>
  <c r="C12" i="1"/>
  <c r="D12" i="1"/>
  <c r="E12" i="1"/>
  <c r="F12" i="1"/>
  <c r="G12" i="1" s="1"/>
  <c r="A13" i="1"/>
  <c r="B13" i="1"/>
  <c r="C13" i="1"/>
  <c r="D13" i="1"/>
  <c r="E13" i="1"/>
  <c r="F13" i="1"/>
  <c r="G13" i="1" s="1"/>
  <c r="A14" i="1"/>
  <c r="C14" i="1"/>
  <c r="D14" i="1"/>
  <c r="F14" i="1" s="1"/>
  <c r="G14" i="1" s="1"/>
  <c r="B16" i="1"/>
  <c r="C16" i="1"/>
  <c r="D16" i="1"/>
  <c r="E16" i="1"/>
  <c r="B17" i="1"/>
  <c r="C17" i="1"/>
  <c r="D17" i="1"/>
  <c r="E17" i="1"/>
  <c r="F17" i="1"/>
  <c r="G17" i="1" s="1"/>
  <c r="H17" i="1" s="1"/>
  <c r="I17" i="1" s="1"/>
  <c r="B10" i="1"/>
  <c r="C10" i="1"/>
  <c r="D10" i="1"/>
  <c r="E10" i="1"/>
  <c r="A10" i="1"/>
  <c r="G11" i="1" l="1"/>
  <c r="F10" i="1"/>
  <c r="F86" i="1" s="1"/>
  <c r="G33" i="1"/>
  <c r="J35" i="1" s="1"/>
  <c r="G59" i="1"/>
  <c r="J61" i="1" s="1"/>
  <c r="G32" i="1"/>
  <c r="J34" i="1" s="1"/>
  <c r="G58" i="1"/>
  <c r="J60" i="1" s="1"/>
  <c r="H86" i="1"/>
  <c r="I10" i="1"/>
  <c r="I11" i="1"/>
  <c r="I12" i="1"/>
  <c r="I13" i="1"/>
  <c r="I14" i="1"/>
  <c r="I20" i="1"/>
  <c r="I21" i="1"/>
  <c r="I22" i="1"/>
  <c r="I23" i="1"/>
  <c r="I24" i="1"/>
  <c r="I25" i="1"/>
  <c r="I26" i="1"/>
  <c r="I27" i="1"/>
  <c r="I28" i="1"/>
  <c r="I29" i="1"/>
  <c r="I30" i="1"/>
  <c r="I31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G86" i="1" l="1"/>
  <c r="I32" i="1"/>
  <c r="F88" i="1"/>
  <c r="I86" i="1"/>
  <c r="G88" i="1" l="1"/>
  <c r="I88" i="1"/>
  <c r="I89" i="1" s="1"/>
  <c r="H88" i="1"/>
  <c r="H89" i="1" s="1"/>
  <c r="G89" i="1"/>
  <c r="I90" i="1" l="1"/>
  <c r="H90" i="1"/>
  <c r="H91" i="1" s="1"/>
  <c r="G90" i="1"/>
  <c r="G91" i="1" s="1"/>
  <c r="F89" i="1" l="1"/>
  <c r="F90" i="1" l="1"/>
  <c r="F91" i="1" s="1"/>
  <c r="G93" i="1" l="1"/>
  <c r="H93" i="1"/>
  <c r="I93" i="1" s="1"/>
  <c r="G95" i="1" l="1"/>
</calcChain>
</file>

<file path=xl/sharedStrings.xml><?xml version="1.0" encoding="utf-8"?>
<sst xmlns="http://schemas.openxmlformats.org/spreadsheetml/2006/main" count="463" uniqueCount="119">
  <si>
    <t>Metrado</t>
  </si>
  <si>
    <t>Precio S/.</t>
  </si>
  <si>
    <t>Parcial  S/.</t>
  </si>
  <si>
    <t>glb</t>
  </si>
  <si>
    <t>m3</t>
  </si>
  <si>
    <t>m2</t>
  </si>
  <si>
    <t>COSTO DIRECTO</t>
  </si>
  <si>
    <t>UTILIDAD 7.00 %</t>
  </si>
  <si>
    <t>SUB TOTAL</t>
  </si>
  <si>
    <t>IGV 18%</t>
  </si>
  <si>
    <t>% DE AVANCE  FISICO DE OBRA MENSUAL</t>
  </si>
  <si>
    <t>% DE AVANCE  FISICO DE OBRA TOTAL</t>
  </si>
  <si>
    <t>DESCRIPCION</t>
  </si>
  <si>
    <t>Partida</t>
  </si>
  <si>
    <t>UND</t>
  </si>
  <si>
    <t>MES 1</t>
  </si>
  <si>
    <t>MES 2</t>
  </si>
  <si>
    <t>TOTAL</t>
  </si>
  <si>
    <t>CRONOGRAMA VALORIZADO DE OBRA</t>
  </si>
  <si>
    <t>PRESUPUESTO TOTAL</t>
  </si>
  <si>
    <t>Departamento:</t>
  </si>
  <si>
    <t>Provincia:</t>
  </si>
  <si>
    <t>01</t>
  </si>
  <si>
    <t>01.01</t>
  </si>
  <si>
    <t>01.01.01</t>
  </si>
  <si>
    <t>02</t>
  </si>
  <si>
    <t>02.01</t>
  </si>
  <si>
    <t>03</t>
  </si>
  <si>
    <t>03.01</t>
  </si>
  <si>
    <t>03.02</t>
  </si>
  <si>
    <t>La libertad</t>
  </si>
  <si>
    <t xml:space="preserve">   TRABAJOS PRELIMINARES</t>
  </si>
  <si>
    <t xml:space="preserve">   MOVIMIENTO DE TIERRAS</t>
  </si>
  <si>
    <t xml:space="preserve">   PAVIMENTOS</t>
  </si>
  <si>
    <t xml:space="preserve">      REPOSICION DE BASE DE AFIRMADO EN PARCHES, e = 7.5cm</t>
  </si>
  <si>
    <t xml:space="preserve">      IMPRIMACION ASFALTICA MANUAL EN PARCHES</t>
  </si>
  <si>
    <t xml:space="preserve">      CARPETA ASFALTICA EN FRIO, e = 1.5cm EN PARCHES</t>
  </si>
  <si>
    <t xml:space="preserve">      CARPETA ASFALTICA CON EMULSION, E=2" EN RECAPEO</t>
  </si>
  <si>
    <t xml:space="preserve">   VARIOS</t>
  </si>
  <si>
    <t xml:space="preserve">   BASES Y SUB BASE</t>
  </si>
  <si>
    <t xml:space="preserve">      PERFILADO Y COMPACTADO EN ZONA DE CORTE</t>
  </si>
  <si>
    <t xml:space="preserve">      CARPETA ASFALTICA CON EMULSION, E=2"</t>
  </si>
  <si>
    <t>SECTOR - VISTA  ALEGRE</t>
  </si>
  <si>
    <t>MUNICIPALIDAD DISTRITAL DE VICTOR LARCO</t>
  </si>
  <si>
    <t>VALOR REFERENCIAL</t>
  </si>
  <si>
    <t>mes</t>
  </si>
  <si>
    <t>SECTOR  LAS FLORES</t>
  </si>
  <si>
    <t>REPARACION DE INFRAESTRUCTURA DEL TRANSPORTE; EN EL (LA) CALLE PINZON, CALLAO, SANTA ROSA, PSJE HUASCAR,  ATAHUALPA, CALLE 5, NARDOS, GERANIOS,CALLE 1, CALLE 94, CALLE 7, CASUARINAS, CALLE   CARRION. BUENOS AIRES CENTRO, LAS FLORES Y VISTA ALEGRE, DISTRITO DE VICTOR LARCO HERRERA, PROVINCIA DE TRUJILLO - DEPARTAMENTO DE LA LIBERTAD</t>
  </si>
  <si>
    <r>
      <t>Proyecto:</t>
    </r>
    <r>
      <rPr>
        <sz val="10"/>
        <rFont val="Arial"/>
        <family val="2"/>
      </rPr>
      <t xml:space="preserve"> </t>
    </r>
  </si>
  <si>
    <r>
      <t>Cliente:</t>
    </r>
    <r>
      <rPr>
        <sz val="10"/>
        <rFont val="Arial"/>
        <family val="2"/>
      </rPr>
      <t xml:space="preserve"> </t>
    </r>
  </si>
  <si>
    <t>Trujillo</t>
  </si>
  <si>
    <t>OBRAS PROVISIONALES</t>
  </si>
  <si>
    <t xml:space="preserve">   ALQUILER DE LOCAL P/ALMACEN, RESIDENCIA Y GUARDIANIA</t>
  </si>
  <si>
    <t>01.02</t>
  </si>
  <si>
    <t xml:space="preserve">   CARTEL DE IDENTIFICACION DE LA OBRA DE 7.20 X 3.60 m</t>
  </si>
  <si>
    <t>u</t>
  </si>
  <si>
    <t>01.03</t>
  </si>
  <si>
    <t xml:space="preserve">   SEÑALIZACIONES-DESVIOS DE TRANSITO EN VIA</t>
  </si>
  <si>
    <t>01.04</t>
  </si>
  <si>
    <t xml:space="preserve">   MOVILIZACION Y DESMOVILIZACION DE EQUIPO PESADO &amp; FLETE</t>
  </si>
  <si>
    <t>PROGRAMA DE MONITOREO</t>
  </si>
  <si>
    <t xml:space="preserve">   PROGRAMA DE MONITOREO AMBIENTAL Y CONTINGENCIAS</t>
  </si>
  <si>
    <t>d</t>
  </si>
  <si>
    <t>SEGURIDAD, SALUD Y MONITOREO DE GESTION AMBIENTAL</t>
  </si>
  <si>
    <t xml:space="preserve">   EQUIPO DE PROTECCION INDIVIDUAL</t>
  </si>
  <si>
    <t xml:space="preserve">   PLAN DE SEGURIDAD Y SALUD EN EL TRABAJO</t>
  </si>
  <si>
    <t>SECTOR BUENOS AIRES CENTRO</t>
  </si>
  <si>
    <t xml:space="preserve">      REPLANTEO DEL DISEÑO GEOMETRICO</t>
  </si>
  <si>
    <t>01.02.01</t>
  </si>
  <si>
    <t xml:space="preserve">      ELIMINACION DE MATERIAL EXCEDENTES CON MAQUINARIA</t>
  </si>
  <si>
    <t>01.03.01</t>
  </si>
  <si>
    <t xml:space="preserve">      DEMOLICION DE CARPETA ASFALTICA DETERIORADA PARA PARCHES</t>
  </si>
  <si>
    <t>01.03.02</t>
  </si>
  <si>
    <t xml:space="preserve">      PERFILADO DE BORDES DE PAVIMENTO EXISTENTE PARA PARCHE</t>
  </si>
  <si>
    <t>m</t>
  </si>
  <si>
    <t>01.03.03</t>
  </si>
  <si>
    <t xml:space="preserve">      CORTE MANUAL DE BASE GRANULAR EN PARCHES, e=7.5 cm.</t>
  </si>
  <si>
    <t>01.03.04</t>
  </si>
  <si>
    <t xml:space="preserve">      BARRIDO, ACOPIO Y ELIMINACION DE MATERIAL RESULTANTE DEL PARCHE</t>
  </si>
  <si>
    <t>01.03.05</t>
  </si>
  <si>
    <t>01.03.06</t>
  </si>
  <si>
    <t>01.03.07</t>
  </si>
  <si>
    <t>01.03.08</t>
  </si>
  <si>
    <t xml:space="preserve">      BARRIDO Y LIMPIEZA PARA RECAPEO</t>
  </si>
  <si>
    <t>01.03.09</t>
  </si>
  <si>
    <t xml:space="preserve">      RIEGO DE LIGA CON EMULSION PARA RECAPEO</t>
  </si>
  <si>
    <t>01.03.10</t>
  </si>
  <si>
    <t>01.04.01</t>
  </si>
  <si>
    <t xml:space="preserve">      NIVELACION DE BUZONES EN GENERAL</t>
  </si>
  <si>
    <t>01.04.02</t>
  </si>
  <si>
    <t xml:space="preserve">      LIMPIEZA FINAL DE OBRA</t>
  </si>
  <si>
    <t>SECTOR LAS FLORES</t>
  </si>
  <si>
    <t xml:space="preserve">      DEMOLICION DE CARPETA ASFALTICA, e = 2"</t>
  </si>
  <si>
    <t>01.02.02</t>
  </si>
  <si>
    <t xml:space="preserve">      CORTE A NIVEL DE SUBRASANTE CON MAQUINARIA H=0.35CM</t>
  </si>
  <si>
    <t>01.02.03</t>
  </si>
  <si>
    <t xml:space="preserve">      SUB BASE DE HORMIGON E=0.15M</t>
  </si>
  <si>
    <t xml:space="preserve">      BASE GRANULAR E=0.20 M COMPACTADA</t>
  </si>
  <si>
    <t>01.04.03</t>
  </si>
  <si>
    <t>01.04.04</t>
  </si>
  <si>
    <t>01.04.05</t>
  </si>
  <si>
    <t>01.04.06</t>
  </si>
  <si>
    <t>01.04.07</t>
  </si>
  <si>
    <t>01.04.08</t>
  </si>
  <si>
    <t xml:space="preserve">      IMPRIMACION CON EMULSION ASFALTICA CARPETA NUEVA</t>
  </si>
  <si>
    <t>01.04.09</t>
  </si>
  <si>
    <t>01.04.10</t>
  </si>
  <si>
    <t>01.04.11</t>
  </si>
  <si>
    <t>01.04.12</t>
  </si>
  <si>
    <t>01.05</t>
  </si>
  <si>
    <t>01.05.01</t>
  </si>
  <si>
    <t>01.05.02</t>
  </si>
  <si>
    <t>SECTOR VISTA ALEGRE</t>
  </si>
  <si>
    <t>GASTOS GENERALES 5.4%</t>
  </si>
  <si>
    <t>UTILIDAD 7%</t>
  </si>
  <si>
    <t>=========================</t>
  </si>
  <si>
    <t>TOTAL DE PRESUPUESTO</t>
  </si>
  <si>
    <t>FLETE TERRESTRE</t>
  </si>
  <si>
    <t>GASTOS GENERALES 4.8%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</si>
</sst>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9"/>
      <color rgb="FF000000"/>
      <name val="Comic Sans MS"/>
      <family val="4"/>
    </font>
    <font>
      <sz val="8"/>
      <color rgb="FF000000"/>
      <name val="Calibri"/>
      <family val="2"/>
      <charset val="204"/>
    </font>
    <font>
      <sz val="8"/>
      <color rgb="FF000000"/>
      <name val="Comic Sans MS"/>
      <family val="4"/>
    </font>
    <font>
      <b/>
      <sz val="9"/>
      <color rgb="FF000000"/>
      <name val="Comic Sans MS"/>
      <family val="4"/>
    </font>
    <font>
      <b/>
      <sz val="9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b/>
      <sz val="8"/>
      <color rgb="FF000000"/>
      <name val="Comic Sans MS"/>
      <family val="4"/>
    </font>
    <font>
      <sz val="8"/>
      <name val="Comic Sans MS"/>
      <family val="4"/>
    </font>
    <font>
      <sz val="10"/>
      <name val="Century Gothic"/>
      <family val="2"/>
    </font>
    <font>
      <b/>
      <sz val="11"/>
      <color indexed="8"/>
      <name val="Comic Sans MS"/>
      <family val="4"/>
    </font>
    <font>
      <sz val="10"/>
      <name val="Comic Sans MS"/>
      <family val="4"/>
    </font>
    <font>
      <sz val="8"/>
      <color indexed="57"/>
      <name val="Arial"/>
      <family val="2"/>
    </font>
    <font>
      <sz val="8"/>
      <color rgb="FF000000"/>
      <name val="Arial Narrow"/>
      <family val="2"/>
    </font>
    <font>
      <sz val="8"/>
      <color indexed="72"/>
      <name val="Arial Narrow"/>
      <family val="2"/>
    </font>
    <font>
      <b/>
      <sz val="8"/>
      <color rgb="FF000000"/>
      <name val="Arial Narrow"/>
      <family val="2"/>
    </font>
    <font>
      <sz val="8"/>
      <color indexed="57"/>
      <name val="Arial"/>
    </font>
    <font>
      <sz val="8"/>
      <color indexed="72"/>
      <name val="Arial"/>
    </font>
    <font>
      <sz val="8"/>
      <color indexed="10"/>
      <name val="Arial"/>
    </font>
    <font>
      <b/>
      <u/>
      <sz val="14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color indexed="8"/>
      <name val="Arial Narrow"/>
      <family val="2"/>
    </font>
    <font>
      <b/>
      <sz val="7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94B2D6"/>
      </patternFill>
    </fill>
    <fill>
      <patternFill patternType="solid">
        <fgColor rgb="FFDAEDF2"/>
      </patternFill>
    </fill>
    <fill>
      <patternFill patternType="solid">
        <fgColor rgb="FFCBFE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4" fontId="8" fillId="0" borderId="2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left" vertical="center"/>
    </xf>
    <xf numFmtId="4" fontId="7" fillId="0" borderId="0" xfId="0" applyNumberFormat="1" applyFont="1" applyAlignment="1">
      <alignment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3" xfId="0" applyNumberFormat="1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left" vertical="center"/>
    </xf>
    <xf numFmtId="4" fontId="7" fillId="0" borderId="12" xfId="0" applyNumberFormat="1" applyFont="1" applyBorder="1" applyAlignment="1">
      <alignment horizontal="left" vertical="center"/>
    </xf>
    <xf numFmtId="4" fontId="7" fillId="0" borderId="2" xfId="0" applyNumberFormat="1" applyFont="1" applyBorder="1" applyAlignment="1">
      <alignment horizontal="left" vertical="center"/>
    </xf>
    <xf numFmtId="4" fontId="4" fillId="0" borderId="2" xfId="0" applyNumberFormat="1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left" vertical="center"/>
    </xf>
    <xf numFmtId="4" fontId="7" fillId="0" borderId="6" xfId="0" applyNumberFormat="1" applyFont="1" applyBorder="1" applyAlignment="1">
      <alignment horizontal="left" vertical="center"/>
    </xf>
    <xf numFmtId="4" fontId="7" fillId="0" borderId="4" xfId="0" applyNumberFormat="1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4" fontId="8" fillId="0" borderId="3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10" fontId="8" fillId="4" borderId="1" xfId="1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vertical="center"/>
    </xf>
    <xf numFmtId="0" fontId="12" fillId="0" borderId="0" xfId="0" applyFont="1" applyFill="1"/>
    <xf numFmtId="0" fontId="12" fillId="0" borderId="0" xfId="0" applyFont="1" applyFill="1" applyBorder="1"/>
    <xf numFmtId="0" fontId="12" fillId="5" borderId="8" xfId="0" applyFont="1" applyFill="1" applyBorder="1"/>
    <xf numFmtId="2" fontId="0" fillId="0" borderId="0" xfId="0" applyNumberFormat="1"/>
    <xf numFmtId="0" fontId="13" fillId="0" borderId="20" xfId="0" applyFont="1" applyBorder="1" applyAlignment="1" applyProtection="1">
      <alignment vertical="center"/>
      <protection locked="0"/>
    </xf>
    <xf numFmtId="4" fontId="13" fillId="0" borderId="20" xfId="0" applyNumberFormat="1" applyFont="1" applyBorder="1" applyAlignment="1" applyProtection="1">
      <alignment vertical="center"/>
      <protection locked="0"/>
    </xf>
    <xf numFmtId="4" fontId="14" fillId="0" borderId="20" xfId="0" applyNumberFormat="1" applyFont="1" applyFill="1" applyBorder="1" applyAlignment="1">
      <alignment horizontal="right" vertical="center"/>
    </xf>
    <xf numFmtId="4" fontId="15" fillId="0" borderId="20" xfId="0" applyNumberFormat="1" applyFont="1" applyFill="1" applyBorder="1" applyAlignment="1" applyProtection="1">
      <alignment horizontal="right" vertical="center"/>
      <protection locked="0"/>
    </xf>
    <xf numFmtId="4" fontId="16" fillId="0" borderId="2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/>
    </xf>
    <xf numFmtId="0" fontId="12" fillId="5" borderId="27" xfId="0" applyFont="1" applyFill="1" applyBorder="1"/>
    <xf numFmtId="0" fontId="9" fillId="5" borderId="26" xfId="0" applyFont="1" applyFill="1" applyBorder="1"/>
    <xf numFmtId="4" fontId="3" fillId="0" borderId="27" xfId="0" applyNumberFormat="1" applyFont="1" applyBorder="1" applyAlignment="1">
      <alignment vertical="center"/>
    </xf>
    <xf numFmtId="4" fontId="5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/>
    </xf>
    <xf numFmtId="4" fontId="5" fillId="2" borderId="27" xfId="0" applyNumberFormat="1" applyFont="1" applyFill="1" applyBorder="1" applyAlignment="1">
      <alignment horizontal="center" vertical="center" wrapText="1"/>
    </xf>
    <xf numFmtId="0" fontId="19" fillId="0" borderId="20" xfId="0" applyFont="1" applyBorder="1" applyAlignment="1" applyProtection="1">
      <alignment vertical="center"/>
      <protection locked="0"/>
    </xf>
    <xf numFmtId="4" fontId="19" fillId="0" borderId="20" xfId="0" applyNumberFormat="1" applyFont="1" applyBorder="1" applyAlignment="1" applyProtection="1">
      <alignment vertical="center"/>
      <protection locked="0"/>
    </xf>
    <xf numFmtId="4" fontId="3" fillId="0" borderId="20" xfId="0" applyNumberFormat="1" applyFont="1" applyFill="1" applyBorder="1" applyAlignment="1">
      <alignment vertical="center"/>
    </xf>
    <xf numFmtId="0" fontId="17" fillId="0" borderId="20" xfId="0" applyFont="1" applyBorder="1" applyAlignment="1" applyProtection="1">
      <alignment vertical="center"/>
      <protection locked="0"/>
    </xf>
    <xf numFmtId="4" fontId="17" fillId="0" borderId="20" xfId="0" applyNumberFormat="1" applyFont="1" applyBorder="1" applyAlignment="1" applyProtection="1">
      <alignment vertical="center"/>
      <protection locked="0"/>
    </xf>
    <xf numFmtId="0" fontId="18" fillId="0" borderId="20" xfId="0" applyFont="1" applyBorder="1" applyAlignment="1" applyProtection="1">
      <alignment vertical="center"/>
      <protection locked="0"/>
    </xf>
    <xf numFmtId="4" fontId="18" fillId="0" borderId="20" xfId="0" applyNumberFormat="1" applyFont="1" applyBorder="1" applyAlignment="1" applyProtection="1">
      <alignment vertical="center"/>
      <protection locked="0"/>
    </xf>
    <xf numFmtId="0" fontId="21" fillId="5" borderId="25" xfId="0" applyFont="1" applyFill="1" applyBorder="1" applyAlignment="1">
      <alignment vertical="center"/>
    </xf>
    <xf numFmtId="0" fontId="22" fillId="5" borderId="27" xfId="0" applyFont="1" applyFill="1" applyBorder="1"/>
    <xf numFmtId="0" fontId="23" fillId="5" borderId="26" xfId="0" applyFont="1" applyFill="1" applyBorder="1" applyAlignment="1">
      <alignment vertical="center"/>
    </xf>
    <xf numFmtId="0" fontId="24" fillId="5" borderId="26" xfId="0" applyFont="1" applyFill="1" applyBorder="1" applyAlignment="1">
      <alignment horizontal="left"/>
    </xf>
    <xf numFmtId="0" fontId="25" fillId="5" borderId="0" xfId="0" applyFont="1" applyFill="1" applyBorder="1"/>
    <xf numFmtId="0" fontId="22" fillId="5" borderId="0" xfId="0" applyFont="1" applyFill="1" applyBorder="1"/>
    <xf numFmtId="0" fontId="23" fillId="5" borderId="26" xfId="0" applyFont="1" applyFill="1" applyBorder="1"/>
    <xf numFmtId="0" fontId="23" fillId="5" borderId="0" xfId="0" applyFont="1" applyFill="1" applyBorder="1"/>
    <xf numFmtId="0" fontId="0" fillId="0" borderId="0" xfId="0" applyAlignment="1">
      <alignment vertical="top"/>
    </xf>
    <xf numFmtId="0" fontId="26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4" fontId="26" fillId="0" borderId="0" xfId="0" applyNumberFormat="1" applyFont="1" applyAlignment="1">
      <alignment horizontal="right" vertical="top"/>
    </xf>
    <xf numFmtId="4" fontId="27" fillId="0" borderId="0" xfId="0" applyNumberFormat="1" applyFont="1" applyAlignment="1">
      <alignment horizontal="right" vertical="top"/>
    </xf>
    <xf numFmtId="0" fontId="18" fillId="0" borderId="20" xfId="0" quotePrefix="1" applyFont="1" applyBorder="1" applyAlignment="1" applyProtection="1">
      <alignment vertical="center"/>
      <protection locked="0"/>
    </xf>
    <xf numFmtId="0" fontId="18" fillId="0" borderId="20" xfId="0" applyFont="1" applyBorder="1" applyAlignment="1" applyProtection="1">
      <alignment horizontal="left" vertical="center" indent="1"/>
      <protection locked="0"/>
    </xf>
    <xf numFmtId="0" fontId="19" fillId="0" borderId="20" xfId="0" quotePrefix="1" applyFont="1" applyBorder="1" applyAlignment="1" applyProtection="1">
      <alignment vertical="center"/>
      <protection locked="0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left" vertical="center"/>
    </xf>
    <xf numFmtId="4" fontId="8" fillId="0" borderId="10" xfId="0" applyNumberFormat="1" applyFont="1" applyBorder="1" applyAlignment="1">
      <alignment horizontal="left" vertical="center"/>
    </xf>
    <xf numFmtId="4" fontId="8" fillId="0" borderId="11" xfId="0" applyNumberFormat="1" applyFont="1" applyBorder="1" applyAlignment="1">
      <alignment horizontal="left" vertical="center"/>
    </xf>
    <xf numFmtId="0" fontId="23" fillId="5" borderId="0" xfId="0" applyFont="1" applyFill="1" applyBorder="1" applyAlignment="1">
      <alignment horizontal="center"/>
    </xf>
    <xf numFmtId="0" fontId="20" fillId="5" borderId="23" xfId="0" applyFont="1" applyFill="1" applyBorder="1" applyAlignment="1">
      <alignment horizontal="center" vertical="center"/>
    </xf>
    <xf numFmtId="0" fontId="20" fillId="5" borderId="24" xfId="0" applyFont="1" applyFill="1" applyBorder="1" applyAlignment="1">
      <alignment horizontal="center" vertical="center"/>
    </xf>
    <xf numFmtId="0" fontId="20" fillId="5" borderId="26" xfId="0" applyFont="1" applyFill="1" applyBorder="1" applyAlignment="1">
      <alignment horizontal="center" vertical="center"/>
    </xf>
    <xf numFmtId="0" fontId="20" fillId="5" borderId="0" xfId="0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21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4" fontId="5" fillId="2" borderId="17" xfId="0" applyNumberFormat="1" applyFont="1" applyFill="1" applyBorder="1" applyAlignment="1">
      <alignment horizontal="center" vertical="center"/>
    </xf>
    <xf numFmtId="4" fontId="5" fillId="2" borderId="18" xfId="0" applyNumberFormat="1" applyFont="1" applyFill="1" applyBorder="1" applyAlignment="1">
      <alignment horizontal="center" vertical="center"/>
    </xf>
    <xf numFmtId="4" fontId="5" fillId="2" borderId="19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 vertical="center" wrapText="1"/>
    </xf>
    <xf numFmtId="0" fontId="22" fillId="5" borderId="27" xfId="0" applyFont="1" applyFill="1" applyBorder="1" applyAlignment="1">
      <alignment horizontal="center" vertical="center" wrapText="1"/>
    </xf>
    <xf numFmtId="4" fontId="8" fillId="3" borderId="9" xfId="0" applyNumberFormat="1" applyFont="1" applyFill="1" applyBorder="1" applyAlignment="1">
      <alignment horizontal="center" vertical="center"/>
    </xf>
    <xf numFmtId="4" fontId="8" fillId="3" borderId="10" xfId="0" applyNumberFormat="1" applyFont="1" applyFill="1" applyBorder="1" applyAlignment="1">
      <alignment horizontal="center" vertical="center"/>
    </xf>
    <xf numFmtId="4" fontId="8" fillId="3" borderId="16" xfId="0" applyNumberFormat="1" applyFont="1" applyFill="1" applyBorder="1" applyAlignment="1">
      <alignment horizontal="center" vertical="center"/>
    </xf>
    <xf numFmtId="4" fontId="3" fillId="0" borderId="14" xfId="0" applyNumberFormat="1" applyFont="1" applyBorder="1" applyAlignment="1">
      <alignment horizontal="left" vertical="center"/>
    </xf>
    <xf numFmtId="4" fontId="3" fillId="0" borderId="13" xfId="0" applyNumberFormat="1" applyFont="1" applyBorder="1" applyAlignment="1">
      <alignment horizontal="left" vertical="center"/>
    </xf>
    <xf numFmtId="4" fontId="8" fillId="3" borderId="11" xfId="0" applyNumberFormat="1" applyFont="1" applyFill="1" applyBorder="1" applyAlignment="1">
      <alignment horizontal="center" vertical="center"/>
    </xf>
    <xf numFmtId="4" fontId="4" fillId="0" borderId="14" xfId="0" applyNumberFormat="1" applyFont="1" applyBorder="1" applyAlignment="1">
      <alignment horizontal="left" vertical="center"/>
    </xf>
    <xf numFmtId="4" fontId="4" fillId="0" borderId="15" xfId="0" applyNumberFormat="1" applyFont="1" applyBorder="1" applyAlignment="1">
      <alignment horizontal="left" vertical="center"/>
    </xf>
    <xf numFmtId="10" fontId="5" fillId="4" borderId="17" xfId="1" applyNumberFormat="1" applyFont="1" applyFill="1" applyBorder="1" applyAlignment="1">
      <alignment horizontal="center" vertical="center"/>
    </xf>
    <xf numFmtId="10" fontId="5" fillId="4" borderId="18" xfId="1" applyNumberFormat="1" applyFont="1" applyFill="1" applyBorder="1" applyAlignment="1">
      <alignment horizontal="center" vertical="center"/>
    </xf>
    <xf numFmtId="10" fontId="5" fillId="4" borderId="19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456789/las%20flores,%20vista%20alegre,%20bs%20centro/presupuestoclienteresumen%20bs%20centro,%20las%20flores%20y%20vista%20aleg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2">
          <cell r="F22" t="str">
            <v xml:space="preserve">   MOVILIZACION Y DESMOVILIZACION DE EQUIPO PESADO</v>
          </cell>
          <cell r="P22">
            <v>13000</v>
          </cell>
        </row>
        <row r="24">
          <cell r="P24">
            <v>27243.5</v>
          </cell>
        </row>
        <row r="58">
          <cell r="F58" t="str">
            <v xml:space="preserve">      RIEGO DE LIGA CON RC-250 PARA RECAPEO</v>
          </cell>
        </row>
        <row r="60">
          <cell r="F60" t="str">
            <v xml:space="preserve">      CARPETA ASFALTICA EN FRIO, E=2" EN RECAPEO</v>
          </cell>
        </row>
        <row r="106">
          <cell r="F106" t="str">
            <v xml:space="preserve">      IMPRIMACION CON MC-30 CARPETA NUEVA</v>
          </cell>
        </row>
        <row r="112">
          <cell r="F112" t="str">
            <v xml:space="preserve">      RIEGO DE LIGA CON RC-250 PARA RECAPEO</v>
          </cell>
        </row>
        <row r="114">
          <cell r="F114" t="str">
            <v xml:space="preserve">      CARPETA ASFALTICA EN FRIO, E=2" EN RECAPEO</v>
          </cell>
        </row>
        <row r="145">
          <cell r="F145" t="str">
            <v xml:space="preserve">      IMPRIMACION CON MC-30 CARPETA NUEVA</v>
          </cell>
        </row>
        <row r="147">
          <cell r="F147" t="str">
            <v xml:space="preserve">      CARPETA ASFALTICA EN FRIO, E=2"</v>
          </cell>
        </row>
        <row r="151">
          <cell r="F151" t="str">
            <v xml:space="preserve">      RIEGO DE LIGA CON RC-250 PARA RECAPEO</v>
          </cell>
        </row>
        <row r="153">
          <cell r="F153" t="str">
            <v xml:space="preserve">      CARPETA ASFALTICA EN FRIO, E=2" EN RECAPEO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showZeros="0" tabSelected="1" view="pageBreakPreview" topLeftCell="C85" zoomScale="166" zoomScaleNormal="10" zoomScaleSheetLayoutView="166" workbookViewId="0">
      <selection activeCell="H88" sqref="H88"/>
    </sheetView>
  </sheetViews>
  <sheetFormatPr baseColWidth="10" defaultColWidth="9.140625" defaultRowHeight="11.25" x14ac:dyDescent="0.25"/>
  <cols>
    <col min="1" max="1" width="14.7109375" style="2" customWidth="1"/>
    <col min="2" max="2" width="65" style="2" customWidth="1"/>
    <col min="3" max="3" width="8" style="2" customWidth="1"/>
    <col min="4" max="5" width="9.7109375" style="2" customWidth="1"/>
    <col min="6" max="6" width="15.42578125" style="2" customWidth="1"/>
    <col min="7" max="7" width="14.5703125" style="2" customWidth="1"/>
    <col min="8" max="8" width="13.7109375" style="2" customWidth="1"/>
    <col min="9" max="9" width="14.5703125" style="2" customWidth="1"/>
    <col min="10" max="11" width="0" style="2" hidden="1" customWidth="1"/>
    <col min="12" max="12" width="6.28515625" style="2" hidden="1" customWidth="1"/>
    <col min="13" max="13" width="49.85546875" style="2" hidden="1" customWidth="1"/>
    <col min="14" max="14" width="5.28515625" style="2" hidden="1" customWidth="1"/>
    <col min="15" max="15" width="6.140625" style="2" hidden="1" customWidth="1"/>
    <col min="16" max="17" width="0" style="2" hidden="1" customWidth="1"/>
    <col min="18" max="18" width="9.140625" style="2"/>
    <col min="19" max="19" width="10" style="2" bestFit="1" customWidth="1"/>
    <col min="20" max="16384" width="9.140625" style="2"/>
  </cols>
  <sheetData>
    <row r="1" spans="1:17" s="26" customFormat="1" ht="24" customHeight="1" x14ac:dyDescent="0.3">
      <c r="A1" s="74" t="s">
        <v>18</v>
      </c>
      <c r="B1" s="75"/>
      <c r="C1" s="75"/>
      <c r="D1" s="75"/>
      <c r="E1" s="75"/>
      <c r="F1" s="75"/>
      <c r="G1" s="75"/>
      <c r="H1" s="75"/>
      <c r="I1" s="51"/>
      <c r="J1" s="25"/>
      <c r="K1" s="25"/>
      <c r="L1" s="25"/>
    </row>
    <row r="2" spans="1:17" s="26" customFormat="1" ht="15.75" customHeight="1" x14ac:dyDescent="0.3">
      <c r="A2" s="76"/>
      <c r="B2" s="77"/>
      <c r="C2" s="77"/>
      <c r="D2" s="77"/>
      <c r="E2" s="77"/>
      <c r="F2" s="77"/>
      <c r="G2" s="77"/>
      <c r="H2" s="77"/>
      <c r="I2" s="52"/>
      <c r="J2" s="27"/>
      <c r="K2" s="27"/>
      <c r="L2" s="27"/>
    </row>
    <row r="3" spans="1:17" s="26" customFormat="1" ht="54.75" customHeight="1" x14ac:dyDescent="0.3">
      <c r="A3" s="53" t="s">
        <v>48</v>
      </c>
      <c r="B3" s="85" t="s">
        <v>47</v>
      </c>
      <c r="C3" s="85"/>
      <c r="D3" s="85"/>
      <c r="E3" s="85"/>
      <c r="F3" s="85"/>
      <c r="G3" s="85"/>
      <c r="H3" s="85"/>
      <c r="I3" s="86"/>
      <c r="J3" s="27"/>
      <c r="K3" s="27"/>
      <c r="L3" s="27"/>
    </row>
    <row r="4" spans="1:17" s="26" customFormat="1" ht="15" x14ac:dyDescent="0.3">
      <c r="A4" s="54"/>
      <c r="B4" s="55"/>
      <c r="C4" s="56"/>
      <c r="D4" s="56"/>
      <c r="E4" s="56"/>
      <c r="F4" s="56"/>
      <c r="G4" s="56"/>
      <c r="H4" s="56"/>
      <c r="I4" s="52"/>
      <c r="J4" s="27"/>
      <c r="K4" s="27"/>
      <c r="L4" s="27"/>
    </row>
    <row r="5" spans="1:17" s="26" customFormat="1" ht="15" x14ac:dyDescent="0.3">
      <c r="A5" s="57" t="s">
        <v>49</v>
      </c>
      <c r="B5" s="56" t="s">
        <v>43</v>
      </c>
      <c r="C5" s="56"/>
      <c r="D5" s="73" t="s">
        <v>20</v>
      </c>
      <c r="E5" s="73"/>
      <c r="F5" s="56" t="s">
        <v>30</v>
      </c>
      <c r="G5" s="56"/>
      <c r="H5" s="58" t="s">
        <v>21</v>
      </c>
      <c r="I5" s="52" t="s">
        <v>50</v>
      </c>
      <c r="J5" s="27"/>
      <c r="K5" s="27"/>
      <c r="L5" s="27"/>
    </row>
    <row r="6" spans="1:17" s="26" customFormat="1" ht="15.75" thickBot="1" x14ac:dyDescent="0.35">
      <c r="A6" s="38"/>
      <c r="B6" s="28"/>
      <c r="C6" s="28"/>
      <c r="D6" s="28"/>
      <c r="E6" s="28"/>
      <c r="F6" s="28"/>
      <c r="G6" s="28"/>
      <c r="H6" s="28"/>
      <c r="I6" s="37"/>
      <c r="J6" s="27"/>
      <c r="K6" s="27"/>
      <c r="L6" s="27"/>
    </row>
    <row r="7" spans="1:17" s="23" customFormat="1" ht="15.75" customHeight="1" thickBot="1" x14ac:dyDescent="0.3">
      <c r="A7" s="68" t="s">
        <v>13</v>
      </c>
      <c r="B7" s="80" t="s">
        <v>12</v>
      </c>
      <c r="C7" s="68" t="s">
        <v>14</v>
      </c>
      <c r="D7" s="82" t="s">
        <v>19</v>
      </c>
      <c r="E7" s="83"/>
      <c r="F7" s="84"/>
      <c r="G7" s="68" t="s">
        <v>15</v>
      </c>
      <c r="H7" s="78" t="s">
        <v>16</v>
      </c>
      <c r="I7" s="68" t="s">
        <v>17</v>
      </c>
      <c r="J7" s="24"/>
      <c r="K7" s="24"/>
      <c r="L7" s="24"/>
    </row>
    <row r="8" spans="1:17" s="3" customFormat="1" ht="22.9" customHeight="1" thickBot="1" x14ac:dyDescent="0.3">
      <c r="A8" s="69" t="s">
        <v>13</v>
      </c>
      <c r="B8" s="81" t="s">
        <v>12</v>
      </c>
      <c r="C8" s="69" t="s">
        <v>14</v>
      </c>
      <c r="D8" s="35" t="s">
        <v>0</v>
      </c>
      <c r="E8" s="36" t="s">
        <v>1</v>
      </c>
      <c r="F8" s="36" t="s">
        <v>2</v>
      </c>
      <c r="G8" s="69" t="s">
        <v>15</v>
      </c>
      <c r="H8" s="79" t="s">
        <v>16</v>
      </c>
      <c r="I8" s="69" t="s">
        <v>17</v>
      </c>
    </row>
    <row r="9" spans="1:17" s="3" customFormat="1" ht="22.9" customHeight="1" x14ac:dyDescent="0.25">
      <c r="A9" s="40"/>
      <c r="B9" s="41"/>
      <c r="C9" s="40"/>
      <c r="D9" s="42"/>
      <c r="E9" s="42"/>
      <c r="F9" s="42"/>
      <c r="G9" s="40"/>
      <c r="H9" s="40"/>
      <c r="I9" s="43"/>
    </row>
    <row r="10" spans="1:17" ht="14.1" customHeight="1" x14ac:dyDescent="0.25">
      <c r="A10" s="44" t="str">
        <f>+L10</f>
        <v>01</v>
      </c>
      <c r="B10" s="44" t="str">
        <f t="shared" ref="B10:E10" si="0">+M10</f>
        <v>OBRAS PROVISIONALES</v>
      </c>
      <c r="C10" s="44">
        <f t="shared" si="0"/>
        <v>0</v>
      </c>
      <c r="D10" s="45">
        <f t="shared" si="0"/>
        <v>0</v>
      </c>
      <c r="E10" s="45">
        <f t="shared" si="0"/>
        <v>0</v>
      </c>
      <c r="F10" s="45">
        <f>SUM(F11:F15)</f>
        <v>51816.54</v>
      </c>
      <c r="G10" s="32"/>
      <c r="H10" s="32"/>
      <c r="I10" s="46">
        <f t="shared" ref="I10:I43" si="1">SUM(G10:H10)</f>
        <v>0</v>
      </c>
      <c r="L10" s="60" t="s">
        <v>22</v>
      </c>
      <c r="M10" s="61" t="s">
        <v>51</v>
      </c>
      <c r="N10" s="59"/>
      <c r="O10" s="59"/>
      <c r="P10" s="59"/>
      <c r="Q10" s="64">
        <v>49188.18</v>
      </c>
    </row>
    <row r="11" spans="1:17" ht="14.1" customHeight="1" x14ac:dyDescent="0.25">
      <c r="A11" s="49" t="str">
        <f t="shared" ref="A11:A14" si="2">+L11</f>
        <v>01.01</v>
      </c>
      <c r="B11" s="49" t="str">
        <f t="shared" ref="B11:B13" si="3">+M11</f>
        <v xml:space="preserve">   ALQUILER DE LOCAL P/ALMACEN, RESIDENCIA Y GUARDIANIA</v>
      </c>
      <c r="C11" s="49" t="str">
        <f t="shared" ref="C11:C14" si="4">+N11</f>
        <v>mes</v>
      </c>
      <c r="D11" s="50">
        <f t="shared" ref="D11:D14" si="5">+O11</f>
        <v>2</v>
      </c>
      <c r="E11" s="50">
        <f t="shared" ref="E11:E13" si="6">+P11</f>
        <v>1500</v>
      </c>
      <c r="F11" s="50">
        <f t="shared" ref="F11:F13" si="7">+Q11</f>
        <v>3000</v>
      </c>
      <c r="G11" s="33">
        <f>+F11</f>
        <v>3000</v>
      </c>
      <c r="H11" s="32">
        <v>0</v>
      </c>
      <c r="I11" s="46">
        <f t="shared" si="1"/>
        <v>3000</v>
      </c>
      <c r="L11" s="60" t="s">
        <v>23</v>
      </c>
      <c r="M11" s="62" t="s">
        <v>52</v>
      </c>
      <c r="N11" s="60" t="s">
        <v>45</v>
      </c>
      <c r="O11" s="63">
        <v>2</v>
      </c>
      <c r="P11" s="63">
        <v>1500</v>
      </c>
      <c r="Q11" s="63">
        <v>3000</v>
      </c>
    </row>
    <row r="12" spans="1:17" ht="14.1" customHeight="1" x14ac:dyDescent="0.25">
      <c r="A12" s="49" t="str">
        <f t="shared" si="2"/>
        <v>01.02</v>
      </c>
      <c r="B12" s="49" t="str">
        <f t="shared" si="3"/>
        <v xml:space="preserve">   CARTEL DE IDENTIFICACION DE LA OBRA DE 7.20 X 3.60 m</v>
      </c>
      <c r="C12" s="49" t="str">
        <f t="shared" si="4"/>
        <v>u</v>
      </c>
      <c r="D12" s="50">
        <f t="shared" si="5"/>
        <v>1</v>
      </c>
      <c r="E12" s="50">
        <f t="shared" si="6"/>
        <v>2916.88</v>
      </c>
      <c r="F12" s="50">
        <f t="shared" si="7"/>
        <v>2916.88</v>
      </c>
      <c r="G12" s="33">
        <f t="shared" ref="G12:G15" si="8">+F12</f>
        <v>2916.88</v>
      </c>
      <c r="H12" s="32">
        <v>0</v>
      </c>
      <c r="I12" s="46">
        <f t="shared" si="1"/>
        <v>2916.88</v>
      </c>
      <c r="L12" s="60" t="s">
        <v>53</v>
      </c>
      <c r="M12" s="62" t="s">
        <v>54</v>
      </c>
      <c r="N12" s="60" t="s">
        <v>55</v>
      </c>
      <c r="O12" s="63">
        <v>1</v>
      </c>
      <c r="P12" s="63">
        <v>2916.88</v>
      </c>
      <c r="Q12" s="63">
        <v>2916.88</v>
      </c>
    </row>
    <row r="13" spans="1:17" ht="14.1" customHeight="1" x14ac:dyDescent="0.25">
      <c r="A13" s="49" t="str">
        <f t="shared" si="2"/>
        <v>01.03</v>
      </c>
      <c r="B13" s="49" t="str">
        <f t="shared" si="3"/>
        <v xml:space="preserve">   SEÑALIZACIONES-DESVIOS DE TRANSITO EN VIA</v>
      </c>
      <c r="C13" s="49" t="str">
        <f t="shared" si="4"/>
        <v>glb</v>
      </c>
      <c r="D13" s="50">
        <f t="shared" si="5"/>
        <v>1</v>
      </c>
      <c r="E13" s="50">
        <f t="shared" si="6"/>
        <v>5656.16</v>
      </c>
      <c r="F13" s="50">
        <f t="shared" si="7"/>
        <v>5656.16</v>
      </c>
      <c r="G13" s="33">
        <f t="shared" si="8"/>
        <v>5656.16</v>
      </c>
      <c r="H13" s="32">
        <v>0</v>
      </c>
      <c r="I13" s="46">
        <f t="shared" si="1"/>
        <v>5656.16</v>
      </c>
      <c r="L13" s="60" t="s">
        <v>56</v>
      </c>
      <c r="M13" s="62" t="s">
        <v>57</v>
      </c>
      <c r="N13" s="60" t="s">
        <v>3</v>
      </c>
      <c r="O13" s="63">
        <v>1</v>
      </c>
      <c r="P13" s="63">
        <v>5656.16</v>
      </c>
      <c r="Q13" s="63">
        <v>5656.16</v>
      </c>
    </row>
    <row r="14" spans="1:17" ht="14.1" customHeight="1" x14ac:dyDescent="0.25">
      <c r="A14" s="49" t="str">
        <f t="shared" si="2"/>
        <v>01.04</v>
      </c>
      <c r="B14" s="49" t="str">
        <f>[1]Sheet1!$F$22</f>
        <v xml:space="preserve">   MOVILIZACION Y DESMOVILIZACION DE EQUIPO PESADO</v>
      </c>
      <c r="C14" s="49" t="str">
        <f t="shared" si="4"/>
        <v>glb</v>
      </c>
      <c r="D14" s="50">
        <f t="shared" si="5"/>
        <v>1</v>
      </c>
      <c r="E14" s="50">
        <f>[1]Sheet1!$P$22</f>
        <v>13000</v>
      </c>
      <c r="F14" s="50">
        <f>E14*D14</f>
        <v>13000</v>
      </c>
      <c r="G14" s="33">
        <f t="shared" si="8"/>
        <v>13000</v>
      </c>
      <c r="H14" s="32">
        <v>0</v>
      </c>
      <c r="I14" s="46">
        <f t="shared" si="1"/>
        <v>13000</v>
      </c>
      <c r="L14" s="60" t="s">
        <v>58</v>
      </c>
      <c r="M14" s="62" t="s">
        <v>59</v>
      </c>
      <c r="N14" s="60" t="s">
        <v>3</v>
      </c>
      <c r="O14" s="63">
        <v>1</v>
      </c>
      <c r="P14" s="63">
        <v>37615.14</v>
      </c>
      <c r="Q14" s="63">
        <v>37615.14</v>
      </c>
    </row>
    <row r="15" spans="1:17" ht="14.1" customHeight="1" x14ac:dyDescent="0.25">
      <c r="A15" s="65" t="s">
        <v>109</v>
      </c>
      <c r="B15" s="66" t="s">
        <v>117</v>
      </c>
      <c r="C15" s="49" t="s">
        <v>3</v>
      </c>
      <c r="D15" s="50">
        <v>1</v>
      </c>
      <c r="E15" s="50">
        <f>[1]Sheet1!$P$24</f>
        <v>27243.5</v>
      </c>
      <c r="F15" s="50">
        <f>E15*D15</f>
        <v>27243.5</v>
      </c>
      <c r="G15" s="33">
        <f t="shared" si="8"/>
        <v>27243.5</v>
      </c>
      <c r="H15" s="32"/>
      <c r="I15" s="46">
        <f t="shared" si="1"/>
        <v>27243.5</v>
      </c>
      <c r="L15" s="60" t="s">
        <v>25</v>
      </c>
      <c r="M15" s="61" t="s">
        <v>60</v>
      </c>
      <c r="N15" s="59"/>
      <c r="O15" s="59"/>
      <c r="P15" s="59"/>
      <c r="Q15" s="64">
        <v>3000</v>
      </c>
    </row>
    <row r="16" spans="1:17" ht="14.1" customHeight="1" x14ac:dyDescent="0.25">
      <c r="A16" s="67" t="s">
        <v>25</v>
      </c>
      <c r="B16" s="44" t="str">
        <f>+M17</f>
        <v>SEGURIDAD, SALUD Y MONITOREO DE GESTION AMBIENTAL</v>
      </c>
      <c r="C16" s="44">
        <f>+N17</f>
        <v>0</v>
      </c>
      <c r="D16" s="45">
        <f>+O17</f>
        <v>0</v>
      </c>
      <c r="E16" s="45">
        <f>+P17</f>
        <v>0</v>
      </c>
      <c r="F16" s="45">
        <f>F17</f>
        <v>3500</v>
      </c>
      <c r="G16" s="32"/>
      <c r="H16" s="32"/>
      <c r="I16" s="46">
        <f t="shared" si="1"/>
        <v>0</v>
      </c>
      <c r="L16" s="60" t="s">
        <v>26</v>
      </c>
      <c r="M16" s="62" t="s">
        <v>61</v>
      </c>
      <c r="N16" s="60" t="s">
        <v>62</v>
      </c>
      <c r="O16" s="63">
        <v>60</v>
      </c>
      <c r="P16" s="63">
        <v>50</v>
      </c>
      <c r="Q16" s="63">
        <v>3000</v>
      </c>
    </row>
    <row r="17" spans="1:17" ht="14.1" customHeight="1" x14ac:dyDescent="0.25">
      <c r="A17" s="65" t="s">
        <v>26</v>
      </c>
      <c r="B17" s="49" t="str">
        <f>+M19</f>
        <v xml:space="preserve">   PLAN DE SEGURIDAD Y SALUD EN EL TRABAJO</v>
      </c>
      <c r="C17" s="49" t="str">
        <f>+N19</f>
        <v>glb</v>
      </c>
      <c r="D17" s="50">
        <f>+O19</f>
        <v>1</v>
      </c>
      <c r="E17" s="50">
        <f>+P19</f>
        <v>3500</v>
      </c>
      <c r="F17" s="50">
        <f>+Q19</f>
        <v>3500</v>
      </c>
      <c r="G17" s="33">
        <f>+F17/2</f>
        <v>1750</v>
      </c>
      <c r="H17" s="32">
        <f>+G17</f>
        <v>1750</v>
      </c>
      <c r="I17" s="46">
        <f t="shared" si="1"/>
        <v>3500</v>
      </c>
      <c r="L17" s="60" t="s">
        <v>27</v>
      </c>
      <c r="M17" s="61" t="s">
        <v>63</v>
      </c>
      <c r="N17" s="59"/>
      <c r="O17" s="59"/>
      <c r="P17" s="59"/>
      <c r="Q17" s="64">
        <v>5055</v>
      </c>
    </row>
    <row r="18" spans="1:17" ht="14.1" customHeight="1" x14ac:dyDescent="0.25">
      <c r="A18" s="47" t="str">
        <f>+L20</f>
        <v>01</v>
      </c>
      <c r="B18" s="47" t="str">
        <f>+M20</f>
        <v>SECTOR BUENOS AIRES CENTRO</v>
      </c>
      <c r="C18" s="47">
        <f>+N20</f>
        <v>0</v>
      </c>
      <c r="D18" s="48">
        <f>+O20</f>
        <v>0</v>
      </c>
      <c r="E18" s="48">
        <f>+P20</f>
        <v>0</v>
      </c>
      <c r="F18" s="48">
        <f>F19+F21+F23+F34</f>
        <v>302097.11209999997</v>
      </c>
      <c r="G18" s="32"/>
      <c r="H18" s="32"/>
      <c r="I18" s="46">
        <f t="shared" si="1"/>
        <v>0</v>
      </c>
      <c r="L18" s="60" t="s">
        <v>28</v>
      </c>
      <c r="M18" s="62" t="s">
        <v>64</v>
      </c>
      <c r="N18" s="60" t="s">
        <v>3</v>
      </c>
      <c r="O18" s="63">
        <v>1</v>
      </c>
      <c r="P18" s="63">
        <v>1555</v>
      </c>
      <c r="Q18" s="63">
        <v>1555</v>
      </c>
    </row>
    <row r="19" spans="1:17" ht="14.1" customHeight="1" x14ac:dyDescent="0.25">
      <c r="A19" s="44" t="str">
        <f t="shared" ref="A19:A36" si="9">+L21</f>
        <v>01.01</v>
      </c>
      <c r="B19" s="44" t="str">
        <f t="shared" ref="B19:B36" si="10">+M21</f>
        <v xml:space="preserve">   TRABAJOS PRELIMINARES</v>
      </c>
      <c r="C19" s="44">
        <f t="shared" ref="C19:C36" si="11">+N21</f>
        <v>0</v>
      </c>
      <c r="D19" s="44">
        <f t="shared" ref="D19:D36" si="12">+O21</f>
        <v>0</v>
      </c>
      <c r="E19" s="44">
        <f t="shared" ref="E19:E36" si="13">+P21</f>
        <v>0</v>
      </c>
      <c r="F19" s="44">
        <f t="shared" ref="F19:F36" si="14">+Q21</f>
        <v>7952.9400000000005</v>
      </c>
      <c r="G19" s="33"/>
      <c r="H19" s="32"/>
      <c r="I19" s="46">
        <f t="shared" si="1"/>
        <v>0</v>
      </c>
      <c r="L19" s="60" t="s">
        <v>29</v>
      </c>
      <c r="M19" s="62" t="s">
        <v>65</v>
      </c>
      <c r="N19" s="60" t="s">
        <v>3</v>
      </c>
      <c r="O19" s="63">
        <v>1</v>
      </c>
      <c r="P19" s="63">
        <v>3500</v>
      </c>
      <c r="Q19" s="63">
        <v>3500</v>
      </c>
    </row>
    <row r="20" spans="1:17" ht="14.1" customHeight="1" x14ac:dyDescent="0.25">
      <c r="A20" s="49" t="str">
        <f t="shared" si="9"/>
        <v>01.01.01</v>
      </c>
      <c r="B20" s="49" t="str">
        <f t="shared" si="10"/>
        <v xml:space="preserve">      REPLANTEO DEL DISEÑO GEOMETRICO</v>
      </c>
      <c r="C20" s="49" t="str">
        <f t="shared" si="11"/>
        <v>m2</v>
      </c>
      <c r="D20" s="50">
        <f t="shared" si="12"/>
        <v>8460.57</v>
      </c>
      <c r="E20" s="50">
        <f t="shared" si="13"/>
        <v>0.94000000000000006</v>
      </c>
      <c r="F20" s="50">
        <f t="shared" si="14"/>
        <v>7952.9400000000005</v>
      </c>
      <c r="G20" s="33">
        <f>+F20</f>
        <v>7952.9400000000005</v>
      </c>
      <c r="H20" s="32">
        <v>0</v>
      </c>
      <c r="I20" s="46">
        <f t="shared" si="1"/>
        <v>7952.9400000000005</v>
      </c>
      <c r="L20" s="60" t="s">
        <v>22</v>
      </c>
      <c r="M20" s="61" t="s">
        <v>66</v>
      </c>
      <c r="N20" s="59"/>
      <c r="O20" s="59"/>
      <c r="P20" s="59"/>
      <c r="Q20" s="64">
        <v>332075.71000000002</v>
      </c>
    </row>
    <row r="21" spans="1:17" ht="14.1" customHeight="1" x14ac:dyDescent="0.25">
      <c r="A21" s="44" t="str">
        <f t="shared" si="9"/>
        <v>01.02</v>
      </c>
      <c r="B21" s="44" t="str">
        <f t="shared" si="10"/>
        <v xml:space="preserve">   MOVIMIENTO DE TIERRAS</v>
      </c>
      <c r="C21" s="44">
        <f t="shared" si="11"/>
        <v>0</v>
      </c>
      <c r="D21" s="44">
        <f t="shared" si="12"/>
        <v>0</v>
      </c>
      <c r="E21" s="44">
        <f t="shared" si="13"/>
        <v>0</v>
      </c>
      <c r="F21" s="44">
        <f t="shared" si="14"/>
        <v>1235.1000000000001</v>
      </c>
      <c r="G21" s="33"/>
      <c r="H21" s="34">
        <v>0</v>
      </c>
      <c r="I21" s="46">
        <f t="shared" si="1"/>
        <v>0</v>
      </c>
      <c r="L21" s="60" t="s">
        <v>23</v>
      </c>
      <c r="M21" s="61" t="s">
        <v>31</v>
      </c>
      <c r="N21" s="59"/>
      <c r="O21" s="59"/>
      <c r="P21" s="59"/>
      <c r="Q21" s="64">
        <v>7952.9400000000005</v>
      </c>
    </row>
    <row r="22" spans="1:17" ht="14.1" customHeight="1" x14ac:dyDescent="0.25">
      <c r="A22" s="49" t="str">
        <f t="shared" si="9"/>
        <v>01.02.01</v>
      </c>
      <c r="B22" s="49" t="str">
        <f t="shared" si="10"/>
        <v xml:space="preserve">      ELIMINACION DE MATERIAL EXCEDENTES CON MAQUINARIA</v>
      </c>
      <c r="C22" s="49" t="str">
        <f t="shared" si="11"/>
        <v>m3</v>
      </c>
      <c r="D22" s="50">
        <f t="shared" si="12"/>
        <v>53.77</v>
      </c>
      <c r="E22" s="50">
        <f t="shared" si="13"/>
        <v>22.97</v>
      </c>
      <c r="F22" s="50">
        <f t="shared" si="14"/>
        <v>1235.1000000000001</v>
      </c>
      <c r="G22" s="33">
        <f>+F22</f>
        <v>1235.1000000000001</v>
      </c>
      <c r="H22" s="32">
        <v>0</v>
      </c>
      <c r="I22" s="46">
        <f t="shared" si="1"/>
        <v>1235.1000000000001</v>
      </c>
      <c r="L22" s="60" t="s">
        <v>24</v>
      </c>
      <c r="M22" s="62" t="s">
        <v>67</v>
      </c>
      <c r="N22" s="60" t="s">
        <v>5</v>
      </c>
      <c r="O22" s="63">
        <v>8460.57</v>
      </c>
      <c r="P22" s="63">
        <v>0.94000000000000006</v>
      </c>
      <c r="Q22" s="63">
        <v>7952.9400000000005</v>
      </c>
    </row>
    <row r="23" spans="1:17" s="6" customFormat="1" ht="15" customHeight="1" x14ac:dyDescent="0.25">
      <c r="A23" s="44" t="str">
        <f t="shared" si="9"/>
        <v>01.03</v>
      </c>
      <c r="B23" s="44" t="str">
        <f t="shared" si="10"/>
        <v xml:space="preserve">   PAVIMENTOS</v>
      </c>
      <c r="C23" s="44">
        <f t="shared" si="11"/>
        <v>0</v>
      </c>
      <c r="D23" s="44">
        <f t="shared" si="12"/>
        <v>0</v>
      </c>
      <c r="E23" s="44">
        <f t="shared" si="13"/>
        <v>0</v>
      </c>
      <c r="F23" s="45">
        <f>SUM(F24:F33)</f>
        <v>287989.55209999997</v>
      </c>
      <c r="G23" s="32"/>
      <c r="H23" s="32"/>
      <c r="I23" s="46">
        <f t="shared" si="1"/>
        <v>0</v>
      </c>
      <c r="L23" s="60" t="s">
        <v>53</v>
      </c>
      <c r="M23" s="61" t="s">
        <v>32</v>
      </c>
      <c r="N23" s="59"/>
      <c r="O23" s="59"/>
      <c r="P23" s="59"/>
      <c r="Q23" s="64">
        <v>1235.1000000000001</v>
      </c>
    </row>
    <row r="24" spans="1:17" ht="14.1" customHeight="1" x14ac:dyDescent="0.25">
      <c r="A24" s="49" t="str">
        <f t="shared" si="9"/>
        <v>01.03.01</v>
      </c>
      <c r="B24" s="49" t="str">
        <f t="shared" si="10"/>
        <v xml:space="preserve">      DEMOLICION DE CARPETA ASFALTICA DETERIORADA PARA PARCHES</v>
      </c>
      <c r="C24" s="49" t="str">
        <f t="shared" si="11"/>
        <v>m2</v>
      </c>
      <c r="D24" s="50">
        <f t="shared" si="12"/>
        <v>301.45</v>
      </c>
      <c r="E24" s="50">
        <f t="shared" si="13"/>
        <v>8.32</v>
      </c>
      <c r="F24" s="50">
        <f>D24*E24</f>
        <v>2508.0639999999999</v>
      </c>
      <c r="G24" s="33">
        <f>+F24</f>
        <v>2508.0639999999999</v>
      </c>
      <c r="H24" s="32">
        <v>0</v>
      </c>
      <c r="I24" s="46">
        <f t="shared" si="1"/>
        <v>2508.0639999999999</v>
      </c>
      <c r="L24" s="60" t="s">
        <v>68</v>
      </c>
      <c r="M24" s="62" t="s">
        <v>69</v>
      </c>
      <c r="N24" s="60" t="s">
        <v>4</v>
      </c>
      <c r="O24" s="63">
        <v>53.77</v>
      </c>
      <c r="P24" s="63">
        <v>22.97</v>
      </c>
      <c r="Q24" s="63">
        <v>1235.1000000000001</v>
      </c>
    </row>
    <row r="25" spans="1:17" ht="14.1" customHeight="1" x14ac:dyDescent="0.25">
      <c r="A25" s="49" t="str">
        <f t="shared" si="9"/>
        <v>01.03.02</v>
      </c>
      <c r="B25" s="49" t="str">
        <f t="shared" si="10"/>
        <v xml:space="preserve">      PERFILADO DE BORDES DE PAVIMENTO EXISTENTE PARA PARCHE</v>
      </c>
      <c r="C25" s="49" t="str">
        <f t="shared" si="11"/>
        <v>m</v>
      </c>
      <c r="D25" s="50">
        <f t="shared" si="12"/>
        <v>928.84</v>
      </c>
      <c r="E25" s="50">
        <f t="shared" si="13"/>
        <v>4.24</v>
      </c>
      <c r="F25" s="50">
        <f>D25*E25</f>
        <v>3938.2816000000003</v>
      </c>
      <c r="G25" s="33">
        <f t="shared" ref="G25:G31" si="15">+F25</f>
        <v>3938.2816000000003</v>
      </c>
      <c r="H25" s="32">
        <v>0</v>
      </c>
      <c r="I25" s="46">
        <f t="shared" si="1"/>
        <v>3938.2816000000003</v>
      </c>
      <c r="L25" s="60" t="s">
        <v>56</v>
      </c>
      <c r="M25" s="61" t="s">
        <v>33</v>
      </c>
      <c r="N25" s="59"/>
      <c r="O25" s="59"/>
      <c r="P25" s="59"/>
      <c r="Q25" s="64">
        <v>317968.15000000002</v>
      </c>
    </row>
    <row r="26" spans="1:17" ht="14.1" customHeight="1" x14ac:dyDescent="0.25">
      <c r="A26" s="49" t="str">
        <f t="shared" si="9"/>
        <v>01.03.03</v>
      </c>
      <c r="B26" s="49" t="str">
        <f t="shared" si="10"/>
        <v xml:space="preserve">      CORTE MANUAL DE BASE GRANULAR EN PARCHES, e=7.5 cm.</v>
      </c>
      <c r="C26" s="49" t="str">
        <f t="shared" si="11"/>
        <v>m2</v>
      </c>
      <c r="D26" s="50">
        <f t="shared" si="12"/>
        <v>301.45</v>
      </c>
      <c r="E26" s="50">
        <f t="shared" si="13"/>
        <v>2.08</v>
      </c>
      <c r="F26" s="50">
        <f t="shared" ref="F26:F33" si="16">D26*E26</f>
        <v>627.01599999999996</v>
      </c>
      <c r="G26" s="33">
        <f t="shared" si="15"/>
        <v>627.01599999999996</v>
      </c>
      <c r="H26" s="32">
        <v>0</v>
      </c>
      <c r="I26" s="46">
        <f t="shared" si="1"/>
        <v>627.01599999999996</v>
      </c>
      <c r="L26" s="60" t="s">
        <v>70</v>
      </c>
      <c r="M26" s="62" t="s">
        <v>71</v>
      </c>
      <c r="N26" s="60" t="s">
        <v>5</v>
      </c>
      <c r="O26" s="63">
        <v>301.45</v>
      </c>
      <c r="P26" s="63">
        <v>8.32</v>
      </c>
      <c r="Q26" s="63">
        <v>2508.06</v>
      </c>
    </row>
    <row r="27" spans="1:17" ht="14.1" customHeight="1" x14ac:dyDescent="0.25">
      <c r="A27" s="49" t="str">
        <f t="shared" si="9"/>
        <v>01.03.04</v>
      </c>
      <c r="B27" s="49" t="str">
        <f t="shared" si="10"/>
        <v xml:space="preserve">      BARRIDO, ACOPIO Y ELIMINACION DE MATERIAL RESULTANTE DEL PARCHE</v>
      </c>
      <c r="C27" s="49" t="str">
        <f t="shared" si="11"/>
        <v>m2</v>
      </c>
      <c r="D27" s="50">
        <f t="shared" si="12"/>
        <v>301.45</v>
      </c>
      <c r="E27" s="50">
        <f t="shared" si="13"/>
        <v>1.27</v>
      </c>
      <c r="F27" s="50">
        <f t="shared" si="16"/>
        <v>382.8415</v>
      </c>
      <c r="G27" s="33">
        <f t="shared" si="15"/>
        <v>382.8415</v>
      </c>
      <c r="H27" s="32">
        <v>0</v>
      </c>
      <c r="I27" s="46">
        <f t="shared" si="1"/>
        <v>382.8415</v>
      </c>
      <c r="L27" s="60" t="s">
        <v>72</v>
      </c>
      <c r="M27" s="62" t="s">
        <v>73</v>
      </c>
      <c r="N27" s="60" t="s">
        <v>74</v>
      </c>
      <c r="O27" s="63">
        <v>928.84</v>
      </c>
      <c r="P27" s="63">
        <v>4.24</v>
      </c>
      <c r="Q27" s="63">
        <v>3938.28</v>
      </c>
    </row>
    <row r="28" spans="1:17" ht="14.1" customHeight="1" x14ac:dyDescent="0.25">
      <c r="A28" s="49" t="str">
        <f t="shared" si="9"/>
        <v>01.03.05</v>
      </c>
      <c r="B28" s="49" t="str">
        <f t="shared" si="10"/>
        <v xml:space="preserve">      REPOSICION DE BASE DE AFIRMADO EN PARCHES, e = 7.5cm</v>
      </c>
      <c r="C28" s="49" t="str">
        <f t="shared" si="11"/>
        <v>m2</v>
      </c>
      <c r="D28" s="50">
        <f t="shared" si="12"/>
        <v>301.45</v>
      </c>
      <c r="E28" s="50">
        <f t="shared" si="13"/>
        <v>5.3500000000000005</v>
      </c>
      <c r="F28" s="50">
        <f t="shared" si="16"/>
        <v>1612.7575000000002</v>
      </c>
      <c r="G28" s="33">
        <f t="shared" si="15"/>
        <v>1612.7575000000002</v>
      </c>
      <c r="H28" s="32">
        <v>0</v>
      </c>
      <c r="I28" s="46">
        <f t="shared" si="1"/>
        <v>1612.7575000000002</v>
      </c>
      <c r="L28" s="60" t="s">
        <v>75</v>
      </c>
      <c r="M28" s="62" t="s">
        <v>76</v>
      </c>
      <c r="N28" s="60" t="s">
        <v>5</v>
      </c>
      <c r="O28" s="63">
        <v>301.45</v>
      </c>
      <c r="P28" s="63">
        <v>2.08</v>
      </c>
      <c r="Q28" s="63">
        <v>627.02</v>
      </c>
    </row>
    <row r="29" spans="1:17" ht="14.1" customHeight="1" x14ac:dyDescent="0.25">
      <c r="A29" s="49" t="str">
        <f t="shared" si="9"/>
        <v>01.03.06</v>
      </c>
      <c r="B29" s="49" t="str">
        <f t="shared" si="10"/>
        <v xml:space="preserve">      IMPRIMACION ASFALTICA MANUAL EN PARCHES</v>
      </c>
      <c r="C29" s="49" t="str">
        <f t="shared" si="11"/>
        <v>m2</v>
      </c>
      <c r="D29" s="50">
        <f t="shared" si="12"/>
        <v>301.45</v>
      </c>
      <c r="E29" s="50">
        <v>4.1500000000000004</v>
      </c>
      <c r="F29" s="50">
        <f t="shared" si="16"/>
        <v>1251.0175000000002</v>
      </c>
      <c r="G29" s="33">
        <f t="shared" si="15"/>
        <v>1251.0175000000002</v>
      </c>
      <c r="H29" s="32">
        <v>0</v>
      </c>
      <c r="I29" s="46">
        <f t="shared" si="1"/>
        <v>1251.0175000000002</v>
      </c>
      <c r="L29" s="60" t="s">
        <v>77</v>
      </c>
      <c r="M29" s="62" t="s">
        <v>78</v>
      </c>
      <c r="N29" s="60" t="s">
        <v>5</v>
      </c>
      <c r="O29" s="63">
        <v>301.45</v>
      </c>
      <c r="P29" s="63">
        <v>1.27</v>
      </c>
      <c r="Q29" s="63">
        <v>382.84000000000003</v>
      </c>
    </row>
    <row r="30" spans="1:17" ht="14.1" customHeight="1" x14ac:dyDescent="0.25">
      <c r="A30" s="49" t="str">
        <f t="shared" si="9"/>
        <v>01.03.07</v>
      </c>
      <c r="B30" s="49" t="str">
        <f t="shared" si="10"/>
        <v xml:space="preserve">      CARPETA ASFALTICA EN FRIO, e = 1.5cm EN PARCHES</v>
      </c>
      <c r="C30" s="49" t="str">
        <f t="shared" si="11"/>
        <v>m2</v>
      </c>
      <c r="D30" s="50">
        <f t="shared" si="12"/>
        <v>301.45</v>
      </c>
      <c r="E30" s="50">
        <v>21.59</v>
      </c>
      <c r="F30" s="50">
        <f t="shared" si="16"/>
        <v>6508.3054999999995</v>
      </c>
      <c r="G30" s="33">
        <f t="shared" si="15"/>
        <v>6508.3054999999995</v>
      </c>
      <c r="H30" s="32">
        <v>0</v>
      </c>
      <c r="I30" s="46">
        <f t="shared" si="1"/>
        <v>6508.3054999999995</v>
      </c>
      <c r="L30" s="60" t="s">
        <v>79</v>
      </c>
      <c r="M30" s="62" t="s">
        <v>34</v>
      </c>
      <c r="N30" s="60" t="s">
        <v>5</v>
      </c>
      <c r="O30" s="63">
        <v>301.45</v>
      </c>
      <c r="P30" s="63">
        <v>5.3500000000000005</v>
      </c>
      <c r="Q30" s="63">
        <v>1612.76</v>
      </c>
    </row>
    <row r="31" spans="1:17" ht="14.1" customHeight="1" x14ac:dyDescent="0.25">
      <c r="A31" s="49" t="str">
        <f t="shared" si="9"/>
        <v>01.03.08</v>
      </c>
      <c r="B31" s="49" t="str">
        <f t="shared" si="10"/>
        <v xml:space="preserve">      BARRIDO Y LIMPIEZA PARA RECAPEO</v>
      </c>
      <c r="C31" s="49" t="str">
        <f t="shared" si="11"/>
        <v>m2</v>
      </c>
      <c r="D31" s="50">
        <f t="shared" si="12"/>
        <v>8460.57</v>
      </c>
      <c r="E31" s="50">
        <v>0.53</v>
      </c>
      <c r="F31" s="50">
        <f t="shared" si="16"/>
        <v>4484.1021000000001</v>
      </c>
      <c r="G31" s="33">
        <f t="shared" si="15"/>
        <v>4484.1021000000001</v>
      </c>
      <c r="H31" s="32">
        <v>0</v>
      </c>
      <c r="I31" s="46">
        <f t="shared" si="1"/>
        <v>4484.1021000000001</v>
      </c>
      <c r="L31" s="60" t="s">
        <v>80</v>
      </c>
      <c r="M31" s="62" t="s">
        <v>35</v>
      </c>
      <c r="N31" s="60" t="s">
        <v>5</v>
      </c>
      <c r="O31" s="63">
        <v>301.45</v>
      </c>
      <c r="P31" s="63">
        <v>4.78</v>
      </c>
      <c r="Q31" s="63">
        <v>1440.93</v>
      </c>
    </row>
    <row r="32" spans="1:17" ht="14.1" customHeight="1" x14ac:dyDescent="0.25">
      <c r="A32" s="49" t="str">
        <f t="shared" si="9"/>
        <v>01.03.09</v>
      </c>
      <c r="B32" s="49" t="str">
        <f>[1]Sheet1!$F$58</f>
        <v xml:space="preserve">      RIEGO DE LIGA CON RC-250 PARA RECAPEO</v>
      </c>
      <c r="C32" s="49" t="str">
        <f t="shared" si="11"/>
        <v>m2</v>
      </c>
      <c r="D32" s="50">
        <f t="shared" si="12"/>
        <v>8460.57</v>
      </c>
      <c r="E32" s="50">
        <v>3.55</v>
      </c>
      <c r="F32" s="50">
        <f t="shared" si="16"/>
        <v>30035.023499999996</v>
      </c>
      <c r="G32" s="33">
        <f>+F32*0.85</f>
        <v>25529.769974999996</v>
      </c>
      <c r="H32" s="32">
        <f>+F32*0.15</f>
        <v>4505.2535249999992</v>
      </c>
      <c r="I32" s="46">
        <f t="shared" si="1"/>
        <v>30035.023499999996</v>
      </c>
      <c r="L32" s="60" t="s">
        <v>81</v>
      </c>
      <c r="M32" s="62" t="s">
        <v>36</v>
      </c>
      <c r="N32" s="60" t="s">
        <v>5</v>
      </c>
      <c r="O32" s="63">
        <v>301.45</v>
      </c>
      <c r="P32" s="63">
        <v>32.28</v>
      </c>
      <c r="Q32" s="63">
        <v>9730.81</v>
      </c>
    </row>
    <row r="33" spans="1:17" ht="14.1" customHeight="1" x14ac:dyDescent="0.25">
      <c r="A33" s="49" t="str">
        <f t="shared" si="9"/>
        <v>01.03.10</v>
      </c>
      <c r="B33" s="49" t="str">
        <f>[1]Sheet1!$F$60</f>
        <v xml:space="preserve">      CARPETA ASFALTICA EN FRIO, E=2" EN RECAPEO</v>
      </c>
      <c r="C33" s="49" t="str">
        <f t="shared" si="11"/>
        <v>m2</v>
      </c>
      <c r="D33" s="50">
        <f t="shared" si="12"/>
        <v>8460.57</v>
      </c>
      <c r="E33" s="50">
        <v>27.97</v>
      </c>
      <c r="F33" s="50">
        <f t="shared" si="16"/>
        <v>236642.14289999998</v>
      </c>
      <c r="G33" s="33">
        <f>+F33*0.82</f>
        <v>194046.55717799996</v>
      </c>
      <c r="H33" s="32">
        <f>+F33*0.18</f>
        <v>42595.585721999996</v>
      </c>
      <c r="I33" s="46">
        <f t="shared" si="1"/>
        <v>236642.14289999995</v>
      </c>
      <c r="L33" s="60" t="s">
        <v>82</v>
      </c>
      <c r="M33" s="62" t="s">
        <v>83</v>
      </c>
      <c r="N33" s="60" t="s">
        <v>5</v>
      </c>
      <c r="O33" s="63">
        <v>8460.57</v>
      </c>
      <c r="P33" s="63">
        <v>0.53</v>
      </c>
      <c r="Q33" s="63">
        <v>4484.1000000000004</v>
      </c>
    </row>
    <row r="34" spans="1:17" ht="14.1" customHeight="1" x14ac:dyDescent="0.25">
      <c r="A34" s="44" t="str">
        <f t="shared" si="9"/>
        <v>01.04</v>
      </c>
      <c r="B34" s="44" t="str">
        <f t="shared" si="10"/>
        <v xml:space="preserve">   VARIOS</v>
      </c>
      <c r="C34" s="44">
        <f t="shared" si="11"/>
        <v>0</v>
      </c>
      <c r="D34" s="44">
        <f t="shared" si="12"/>
        <v>0</v>
      </c>
      <c r="E34" s="44">
        <f t="shared" si="13"/>
        <v>0</v>
      </c>
      <c r="F34" s="44">
        <f t="shared" si="14"/>
        <v>4919.5200000000004</v>
      </c>
      <c r="G34" s="33"/>
      <c r="H34" s="32"/>
      <c r="I34" s="46">
        <f t="shared" si="1"/>
        <v>0</v>
      </c>
      <c r="J34" s="2">
        <f>+G32/F32</f>
        <v>0.85</v>
      </c>
      <c r="L34" s="60" t="s">
        <v>84</v>
      </c>
      <c r="M34" s="62" t="s">
        <v>85</v>
      </c>
      <c r="N34" s="60" t="s">
        <v>5</v>
      </c>
      <c r="O34" s="63">
        <v>8460.57</v>
      </c>
      <c r="P34" s="63">
        <v>4.09</v>
      </c>
      <c r="Q34" s="63">
        <v>34603.730000000003</v>
      </c>
    </row>
    <row r="35" spans="1:17" ht="14.1" customHeight="1" x14ac:dyDescent="0.25">
      <c r="A35" s="49" t="str">
        <f t="shared" si="9"/>
        <v>01.04.01</v>
      </c>
      <c r="B35" s="49" t="str">
        <f t="shared" si="10"/>
        <v xml:space="preserve">      NIVELACION DE BUZONES EN GENERAL</v>
      </c>
      <c r="C35" s="49" t="str">
        <f t="shared" si="11"/>
        <v>u</v>
      </c>
      <c r="D35" s="50">
        <f t="shared" si="12"/>
        <v>15</v>
      </c>
      <c r="E35" s="50">
        <f t="shared" si="13"/>
        <v>209.52</v>
      </c>
      <c r="F35" s="50">
        <f t="shared" si="14"/>
        <v>3142.8</v>
      </c>
      <c r="G35" s="33">
        <f>+F35</f>
        <v>3142.8</v>
      </c>
      <c r="H35" s="32">
        <v>0</v>
      </c>
      <c r="I35" s="46">
        <f t="shared" si="1"/>
        <v>3142.8</v>
      </c>
      <c r="J35" s="2">
        <f>+G33/F33</f>
        <v>0.82</v>
      </c>
      <c r="L35" s="60" t="s">
        <v>86</v>
      </c>
      <c r="M35" s="62" t="s">
        <v>37</v>
      </c>
      <c r="N35" s="60" t="s">
        <v>5</v>
      </c>
      <c r="O35" s="63">
        <v>8460.57</v>
      </c>
      <c r="P35" s="63">
        <v>30.57</v>
      </c>
      <c r="Q35" s="63">
        <v>258639.62</v>
      </c>
    </row>
    <row r="36" spans="1:17" ht="14.1" customHeight="1" x14ac:dyDescent="0.25">
      <c r="A36" s="49" t="str">
        <f t="shared" si="9"/>
        <v>01.04.02</v>
      </c>
      <c r="B36" s="49" t="str">
        <f t="shared" si="10"/>
        <v xml:space="preserve">      LIMPIEZA FINAL DE OBRA</v>
      </c>
      <c r="C36" s="49" t="str">
        <f t="shared" si="11"/>
        <v>m2</v>
      </c>
      <c r="D36" s="50">
        <f t="shared" si="12"/>
        <v>8460.57</v>
      </c>
      <c r="E36" s="50">
        <f t="shared" si="13"/>
        <v>0.21</v>
      </c>
      <c r="F36" s="50">
        <f t="shared" si="14"/>
        <v>1776.72</v>
      </c>
      <c r="G36" s="33">
        <f>+F36</f>
        <v>1776.72</v>
      </c>
      <c r="H36" s="32">
        <v>0</v>
      </c>
      <c r="I36" s="46">
        <f t="shared" si="1"/>
        <v>1776.72</v>
      </c>
      <c r="L36" s="60" t="s">
        <v>58</v>
      </c>
      <c r="M36" s="61" t="s">
        <v>38</v>
      </c>
      <c r="N36" s="59"/>
      <c r="O36" s="59"/>
      <c r="P36" s="59"/>
      <c r="Q36" s="64">
        <v>4919.5200000000004</v>
      </c>
    </row>
    <row r="37" spans="1:17" ht="14.1" customHeight="1" x14ac:dyDescent="0.25">
      <c r="A37" s="47" t="str">
        <f>+L39</f>
        <v>01</v>
      </c>
      <c r="B37" s="47" t="s">
        <v>46</v>
      </c>
      <c r="C37" s="47"/>
      <c r="D37" s="48"/>
      <c r="E37" s="48"/>
      <c r="F37" s="48">
        <f>F38+F40+F44+F48+F61</f>
        <v>184411.87410000002</v>
      </c>
      <c r="G37" s="32"/>
      <c r="H37" s="32"/>
      <c r="I37" s="46">
        <f t="shared" si="1"/>
        <v>0</v>
      </c>
      <c r="L37" s="60" t="s">
        <v>87</v>
      </c>
      <c r="M37" s="62" t="s">
        <v>88</v>
      </c>
      <c r="N37" s="60" t="s">
        <v>55</v>
      </c>
      <c r="O37" s="63">
        <v>15</v>
      </c>
      <c r="P37" s="63">
        <v>209.52</v>
      </c>
      <c r="Q37" s="63">
        <v>3142.8</v>
      </c>
    </row>
    <row r="38" spans="1:17" ht="14.1" customHeight="1" x14ac:dyDescent="0.25">
      <c r="A38" s="47" t="str">
        <f>+L40</f>
        <v>01.01</v>
      </c>
      <c r="B38" s="47" t="str">
        <f t="shared" ref="B38:F38" si="17">+M40</f>
        <v xml:space="preserve">   TRABAJOS PRELIMINARES</v>
      </c>
      <c r="C38" s="47">
        <f t="shared" si="17"/>
        <v>0</v>
      </c>
      <c r="D38" s="47">
        <f t="shared" si="17"/>
        <v>0</v>
      </c>
      <c r="E38" s="47">
        <f t="shared" si="17"/>
        <v>0</v>
      </c>
      <c r="F38" s="47">
        <f t="shared" si="17"/>
        <v>4646.7700000000004</v>
      </c>
      <c r="G38" s="32"/>
      <c r="H38" s="32"/>
      <c r="I38" s="46">
        <f t="shared" si="1"/>
        <v>0</v>
      </c>
      <c r="L38" s="60" t="s">
        <v>89</v>
      </c>
      <c r="M38" s="62" t="s">
        <v>90</v>
      </c>
      <c r="N38" s="60" t="s">
        <v>5</v>
      </c>
      <c r="O38" s="63">
        <v>8460.57</v>
      </c>
      <c r="P38" s="63">
        <v>0.21</v>
      </c>
      <c r="Q38" s="63">
        <v>1776.72</v>
      </c>
    </row>
    <row r="39" spans="1:17" ht="14.1" customHeight="1" x14ac:dyDescent="0.25">
      <c r="A39" s="49" t="str">
        <f t="shared" ref="A39:A63" si="18">+L41</f>
        <v>01.01.01</v>
      </c>
      <c r="B39" s="49" t="str">
        <f t="shared" ref="B39:B63" si="19">+M41</f>
        <v xml:space="preserve">      REPLANTEO DEL DISEÑO GEOMETRICO</v>
      </c>
      <c r="C39" s="49" t="str">
        <f t="shared" ref="C39:C63" si="20">+N41</f>
        <v>m2</v>
      </c>
      <c r="D39" s="50">
        <f t="shared" ref="D39:D63" si="21">+O41</f>
        <v>4943.37</v>
      </c>
      <c r="E39" s="50">
        <f t="shared" ref="E39:E63" si="22">+P41</f>
        <v>0.94000000000000006</v>
      </c>
      <c r="F39" s="50">
        <f t="shared" ref="F39:F63" si="23">+Q41</f>
        <v>4646.7700000000004</v>
      </c>
      <c r="G39" s="32">
        <f>+F39</f>
        <v>4646.7700000000004</v>
      </c>
      <c r="H39" s="32">
        <v>0</v>
      </c>
      <c r="I39" s="46">
        <f t="shared" si="1"/>
        <v>4646.7700000000004</v>
      </c>
      <c r="L39" s="60" t="s">
        <v>22</v>
      </c>
      <c r="M39" s="61" t="s">
        <v>91</v>
      </c>
      <c r="N39" s="59"/>
      <c r="O39" s="59"/>
      <c r="P39" s="59"/>
      <c r="Q39" s="64">
        <v>201040.08000000002</v>
      </c>
    </row>
    <row r="40" spans="1:17" ht="14.1" customHeight="1" x14ac:dyDescent="0.25">
      <c r="A40" s="47" t="str">
        <f t="shared" si="18"/>
        <v>01.02</v>
      </c>
      <c r="B40" s="47" t="str">
        <f t="shared" si="19"/>
        <v xml:space="preserve">   MOVIMIENTO DE TIERRAS</v>
      </c>
      <c r="C40" s="47">
        <f t="shared" si="20"/>
        <v>0</v>
      </c>
      <c r="D40" s="47">
        <f t="shared" si="21"/>
        <v>0</v>
      </c>
      <c r="E40" s="47">
        <f t="shared" si="22"/>
        <v>0</v>
      </c>
      <c r="F40" s="47">
        <f t="shared" si="23"/>
        <v>5183.83</v>
      </c>
      <c r="G40" s="32"/>
      <c r="H40" s="32">
        <v>0</v>
      </c>
      <c r="I40" s="46">
        <f t="shared" si="1"/>
        <v>0</v>
      </c>
      <c r="L40" s="60" t="s">
        <v>23</v>
      </c>
      <c r="M40" s="61" t="s">
        <v>31</v>
      </c>
      <c r="N40" s="59"/>
      <c r="O40" s="59"/>
      <c r="P40" s="59"/>
      <c r="Q40" s="64">
        <v>4646.7700000000004</v>
      </c>
    </row>
    <row r="41" spans="1:17" ht="14.1" customHeight="1" x14ac:dyDescent="0.25">
      <c r="A41" s="49" t="str">
        <f t="shared" si="18"/>
        <v>01.02.01</v>
      </c>
      <c r="B41" s="49" t="str">
        <f t="shared" si="19"/>
        <v xml:space="preserve">      DEMOLICION DE CARPETA ASFALTICA, e = 2"</v>
      </c>
      <c r="C41" s="49" t="str">
        <f t="shared" si="20"/>
        <v>m2</v>
      </c>
      <c r="D41" s="50">
        <f t="shared" si="21"/>
        <v>288.36</v>
      </c>
      <c r="E41" s="50">
        <f t="shared" si="22"/>
        <v>2.54</v>
      </c>
      <c r="F41" s="50">
        <f t="shared" si="23"/>
        <v>732.43000000000006</v>
      </c>
      <c r="G41" s="32">
        <f>+F41</f>
        <v>732.43000000000006</v>
      </c>
      <c r="H41" s="32">
        <v>0</v>
      </c>
      <c r="I41" s="46">
        <f t="shared" si="1"/>
        <v>732.43000000000006</v>
      </c>
      <c r="L41" s="60" t="s">
        <v>24</v>
      </c>
      <c r="M41" s="62" t="s">
        <v>67</v>
      </c>
      <c r="N41" s="60" t="s">
        <v>5</v>
      </c>
      <c r="O41" s="63">
        <v>4943.37</v>
      </c>
      <c r="P41" s="63">
        <v>0.94000000000000006</v>
      </c>
      <c r="Q41" s="63">
        <v>4646.7700000000004</v>
      </c>
    </row>
    <row r="42" spans="1:17" ht="14.1" customHeight="1" x14ac:dyDescent="0.25">
      <c r="A42" s="49" t="str">
        <f t="shared" si="18"/>
        <v>01.02.02</v>
      </c>
      <c r="B42" s="49" t="str">
        <f t="shared" si="19"/>
        <v xml:space="preserve">      CORTE A NIVEL DE SUBRASANTE CON MAQUINARIA H=0.35CM</v>
      </c>
      <c r="C42" s="49" t="str">
        <f t="shared" si="20"/>
        <v>m3</v>
      </c>
      <c r="D42" s="50">
        <f t="shared" si="21"/>
        <v>100.93</v>
      </c>
      <c r="E42" s="50">
        <f t="shared" si="22"/>
        <v>5.69</v>
      </c>
      <c r="F42" s="50">
        <f t="shared" si="23"/>
        <v>574.29</v>
      </c>
      <c r="G42" s="32">
        <f t="shared" ref="G42:G43" si="24">+F42</f>
        <v>574.29</v>
      </c>
      <c r="H42" s="32">
        <v>0</v>
      </c>
      <c r="I42" s="46">
        <f t="shared" si="1"/>
        <v>574.29</v>
      </c>
      <c r="L42" s="60" t="s">
        <v>53</v>
      </c>
      <c r="M42" s="61" t="s">
        <v>32</v>
      </c>
      <c r="N42" s="59"/>
      <c r="O42" s="59"/>
      <c r="P42" s="59"/>
      <c r="Q42" s="64">
        <v>5183.83</v>
      </c>
    </row>
    <row r="43" spans="1:17" ht="14.1" customHeight="1" x14ac:dyDescent="0.25">
      <c r="A43" s="49" t="str">
        <f t="shared" si="18"/>
        <v>01.02.03</v>
      </c>
      <c r="B43" s="49" t="str">
        <f t="shared" si="19"/>
        <v xml:space="preserve">      ELIMINACION DE MATERIAL EXCEDENTES CON MAQUINARIA</v>
      </c>
      <c r="C43" s="49" t="str">
        <f t="shared" si="20"/>
        <v>m3</v>
      </c>
      <c r="D43" s="50">
        <f t="shared" si="21"/>
        <v>168.79</v>
      </c>
      <c r="E43" s="50">
        <f t="shared" si="22"/>
        <v>22.97</v>
      </c>
      <c r="F43" s="50">
        <f t="shared" si="23"/>
        <v>3877.11</v>
      </c>
      <c r="G43" s="32">
        <f t="shared" si="24"/>
        <v>3877.11</v>
      </c>
      <c r="H43" s="32">
        <v>0</v>
      </c>
      <c r="I43" s="46">
        <f t="shared" si="1"/>
        <v>3877.11</v>
      </c>
      <c r="L43" s="60" t="s">
        <v>68</v>
      </c>
      <c r="M43" s="62" t="s">
        <v>92</v>
      </c>
      <c r="N43" s="60" t="s">
        <v>5</v>
      </c>
      <c r="O43" s="63">
        <v>288.36</v>
      </c>
      <c r="P43" s="63">
        <v>2.54</v>
      </c>
      <c r="Q43" s="63">
        <v>732.43000000000006</v>
      </c>
    </row>
    <row r="44" spans="1:17" ht="14.1" customHeight="1" x14ac:dyDescent="0.25">
      <c r="A44" s="47" t="str">
        <f t="shared" si="18"/>
        <v>01.03</v>
      </c>
      <c r="B44" s="47" t="str">
        <f t="shared" si="19"/>
        <v xml:space="preserve">   BASES Y SUB BASE</v>
      </c>
      <c r="C44" s="47">
        <f t="shared" si="20"/>
        <v>0</v>
      </c>
      <c r="D44" s="47">
        <f t="shared" si="21"/>
        <v>0</v>
      </c>
      <c r="E44" s="47">
        <f t="shared" si="22"/>
        <v>0</v>
      </c>
      <c r="F44" s="47">
        <f t="shared" si="23"/>
        <v>7664.6</v>
      </c>
      <c r="G44" s="32"/>
      <c r="H44" s="32">
        <v>0</v>
      </c>
      <c r="I44" s="46">
        <f t="shared" ref="I44:I75" si="25">SUM(G44:H44)</f>
        <v>0</v>
      </c>
      <c r="L44" s="60" t="s">
        <v>93</v>
      </c>
      <c r="M44" s="62" t="s">
        <v>94</v>
      </c>
      <c r="N44" s="60" t="s">
        <v>4</v>
      </c>
      <c r="O44" s="63">
        <v>100.93</v>
      </c>
      <c r="P44" s="63">
        <v>5.69</v>
      </c>
      <c r="Q44" s="63">
        <v>574.29</v>
      </c>
    </row>
    <row r="45" spans="1:17" ht="14.1" customHeight="1" x14ac:dyDescent="0.25">
      <c r="A45" s="49" t="str">
        <f t="shared" si="18"/>
        <v>01.03.01</v>
      </c>
      <c r="B45" s="49" t="str">
        <f t="shared" si="19"/>
        <v xml:space="preserve">      PERFILADO Y COMPACTADO EN ZONA DE CORTE</v>
      </c>
      <c r="C45" s="49" t="str">
        <f t="shared" si="20"/>
        <v>m2</v>
      </c>
      <c r="D45" s="50">
        <f t="shared" si="21"/>
        <v>288.36</v>
      </c>
      <c r="E45" s="50">
        <f t="shared" si="22"/>
        <v>3.12</v>
      </c>
      <c r="F45" s="50">
        <f t="shared" si="23"/>
        <v>899.68000000000006</v>
      </c>
      <c r="G45" s="32">
        <f>+F45</f>
        <v>899.68000000000006</v>
      </c>
      <c r="H45" s="32">
        <v>0</v>
      </c>
      <c r="I45" s="46">
        <f t="shared" si="25"/>
        <v>899.68000000000006</v>
      </c>
      <c r="L45" s="60" t="s">
        <v>95</v>
      </c>
      <c r="M45" s="62" t="s">
        <v>69</v>
      </c>
      <c r="N45" s="60" t="s">
        <v>4</v>
      </c>
      <c r="O45" s="63">
        <v>168.79</v>
      </c>
      <c r="P45" s="63">
        <v>22.97</v>
      </c>
      <c r="Q45" s="63">
        <v>3877.11</v>
      </c>
    </row>
    <row r="46" spans="1:17" ht="14.1" customHeight="1" x14ac:dyDescent="0.25">
      <c r="A46" s="49" t="str">
        <f t="shared" si="18"/>
        <v>01.03.02</v>
      </c>
      <c r="B46" s="49" t="str">
        <f t="shared" si="19"/>
        <v xml:space="preserve">      SUB BASE DE HORMIGON E=0.15M</v>
      </c>
      <c r="C46" s="49" t="str">
        <f t="shared" si="20"/>
        <v>m2</v>
      </c>
      <c r="D46" s="50">
        <f t="shared" si="21"/>
        <v>288.36</v>
      </c>
      <c r="E46" s="50">
        <f t="shared" si="22"/>
        <v>10.78</v>
      </c>
      <c r="F46" s="50">
        <f t="shared" si="23"/>
        <v>3108.52</v>
      </c>
      <c r="G46" s="32">
        <f t="shared" ref="G46:G47" si="26">+F46</f>
        <v>3108.52</v>
      </c>
      <c r="H46" s="32">
        <v>0</v>
      </c>
      <c r="I46" s="46">
        <f t="shared" si="25"/>
        <v>3108.52</v>
      </c>
      <c r="L46" s="60" t="s">
        <v>56</v>
      </c>
      <c r="M46" s="61" t="s">
        <v>39</v>
      </c>
      <c r="N46" s="59"/>
      <c r="O46" s="59"/>
      <c r="P46" s="59"/>
      <c r="Q46" s="64">
        <v>7664.6</v>
      </c>
    </row>
    <row r="47" spans="1:17" ht="14.1" customHeight="1" x14ac:dyDescent="0.25">
      <c r="A47" s="49" t="str">
        <f t="shared" si="18"/>
        <v>01.03.03</v>
      </c>
      <c r="B47" s="49" t="str">
        <f t="shared" si="19"/>
        <v xml:space="preserve">      BASE GRANULAR E=0.20 M COMPACTADA</v>
      </c>
      <c r="C47" s="49" t="str">
        <f t="shared" si="20"/>
        <v>m2</v>
      </c>
      <c r="D47" s="50">
        <f t="shared" si="21"/>
        <v>288.36</v>
      </c>
      <c r="E47" s="50">
        <f t="shared" si="22"/>
        <v>12.68</v>
      </c>
      <c r="F47" s="50">
        <f t="shared" si="23"/>
        <v>3656.4</v>
      </c>
      <c r="G47" s="32">
        <f t="shared" si="26"/>
        <v>3656.4</v>
      </c>
      <c r="H47" s="32">
        <v>0</v>
      </c>
      <c r="I47" s="46">
        <f t="shared" si="25"/>
        <v>3656.4</v>
      </c>
      <c r="L47" s="60" t="s">
        <v>70</v>
      </c>
      <c r="M47" s="62" t="s">
        <v>40</v>
      </c>
      <c r="N47" s="60" t="s">
        <v>5</v>
      </c>
      <c r="O47" s="63">
        <v>288.36</v>
      </c>
      <c r="P47" s="63">
        <v>3.12</v>
      </c>
      <c r="Q47" s="63">
        <v>899.68000000000006</v>
      </c>
    </row>
    <row r="48" spans="1:17" ht="14.1" customHeight="1" x14ac:dyDescent="0.25">
      <c r="A48" s="47" t="str">
        <f t="shared" si="18"/>
        <v>01.04</v>
      </c>
      <c r="B48" s="47" t="str">
        <f t="shared" si="19"/>
        <v xml:space="preserve">   PAVIMENTOS</v>
      </c>
      <c r="C48" s="47">
        <f t="shared" si="20"/>
        <v>0</v>
      </c>
      <c r="D48" s="47">
        <f t="shared" si="21"/>
        <v>0</v>
      </c>
      <c r="E48" s="47">
        <f t="shared" si="22"/>
        <v>0</v>
      </c>
      <c r="F48" s="48">
        <f>SUM(F49:F60)</f>
        <v>164830.96410000001</v>
      </c>
      <c r="G48" s="32"/>
      <c r="H48" s="32"/>
      <c r="I48" s="46">
        <f t="shared" si="25"/>
        <v>0</v>
      </c>
      <c r="L48" s="60" t="s">
        <v>72</v>
      </c>
      <c r="M48" s="62" t="s">
        <v>96</v>
      </c>
      <c r="N48" s="60" t="s">
        <v>5</v>
      </c>
      <c r="O48" s="63">
        <v>288.36</v>
      </c>
      <c r="P48" s="63">
        <v>10.78</v>
      </c>
      <c r="Q48" s="63">
        <v>3108.52</v>
      </c>
    </row>
    <row r="49" spans="1:17" ht="14.1" customHeight="1" x14ac:dyDescent="0.25">
      <c r="A49" s="49" t="str">
        <f t="shared" si="18"/>
        <v>01.04.01</v>
      </c>
      <c r="B49" s="49" t="str">
        <f t="shared" si="19"/>
        <v xml:space="preserve">      DEMOLICION DE CARPETA ASFALTICA DETERIORADA PARA PARCHES</v>
      </c>
      <c r="C49" s="49" t="str">
        <f t="shared" si="20"/>
        <v>m2</v>
      </c>
      <c r="D49" s="50">
        <f t="shared" si="21"/>
        <v>121.14</v>
      </c>
      <c r="E49" s="50">
        <f t="shared" si="22"/>
        <v>8.32</v>
      </c>
      <c r="F49" s="50">
        <f>D49*E49</f>
        <v>1007.8848</v>
      </c>
      <c r="G49" s="32">
        <f>+F49</f>
        <v>1007.8848</v>
      </c>
      <c r="H49" s="32">
        <v>0</v>
      </c>
      <c r="I49" s="46">
        <f t="shared" si="25"/>
        <v>1007.8848</v>
      </c>
      <c r="L49" s="60" t="s">
        <v>75</v>
      </c>
      <c r="M49" s="62" t="s">
        <v>97</v>
      </c>
      <c r="N49" s="60" t="s">
        <v>5</v>
      </c>
      <c r="O49" s="63">
        <v>288.36</v>
      </c>
      <c r="P49" s="63">
        <v>12.68</v>
      </c>
      <c r="Q49" s="63">
        <v>3656.4</v>
      </c>
    </row>
    <row r="50" spans="1:17" ht="14.1" customHeight="1" x14ac:dyDescent="0.25">
      <c r="A50" s="49" t="str">
        <f t="shared" si="18"/>
        <v>01.04.02</v>
      </c>
      <c r="B50" s="49" t="str">
        <f t="shared" si="19"/>
        <v xml:space="preserve">      PERFILADO DE BORDES DE PAVIMENTO EXISTENTE PARA PARCHE</v>
      </c>
      <c r="C50" s="49" t="str">
        <f t="shared" si="20"/>
        <v>m</v>
      </c>
      <c r="D50" s="50">
        <f t="shared" si="21"/>
        <v>253.47</v>
      </c>
      <c r="E50" s="50">
        <f t="shared" si="22"/>
        <v>4.24</v>
      </c>
      <c r="F50" s="50">
        <f>D50*E50</f>
        <v>1074.7128</v>
      </c>
      <c r="G50" s="32">
        <f t="shared" ref="G50:G57" si="27">+F50</f>
        <v>1074.7128</v>
      </c>
      <c r="H50" s="32">
        <v>0</v>
      </c>
      <c r="I50" s="46">
        <f t="shared" si="25"/>
        <v>1074.7128</v>
      </c>
      <c r="L50" s="60" t="s">
        <v>58</v>
      </c>
      <c r="M50" s="61" t="s">
        <v>33</v>
      </c>
      <c r="N50" s="59"/>
      <c r="O50" s="59"/>
      <c r="P50" s="59"/>
      <c r="Q50" s="64">
        <v>181459.17</v>
      </c>
    </row>
    <row r="51" spans="1:17" ht="14.1" customHeight="1" x14ac:dyDescent="0.25">
      <c r="A51" s="49" t="str">
        <f t="shared" si="18"/>
        <v>01.04.03</v>
      </c>
      <c r="B51" s="49" t="str">
        <f t="shared" si="19"/>
        <v xml:space="preserve">      CORTE MANUAL DE BASE GRANULAR EN PARCHES, e=7.5 cm.</v>
      </c>
      <c r="C51" s="49" t="str">
        <f t="shared" si="20"/>
        <v>m2</v>
      </c>
      <c r="D51" s="50">
        <f t="shared" si="21"/>
        <v>121.14</v>
      </c>
      <c r="E51" s="50">
        <f t="shared" si="22"/>
        <v>2.08</v>
      </c>
      <c r="F51" s="50">
        <f t="shared" ref="F51:F60" si="28">D51*E51</f>
        <v>251.97120000000001</v>
      </c>
      <c r="G51" s="32">
        <f t="shared" si="27"/>
        <v>251.97120000000001</v>
      </c>
      <c r="H51" s="32">
        <v>0</v>
      </c>
      <c r="I51" s="46">
        <f t="shared" si="25"/>
        <v>251.97120000000001</v>
      </c>
      <c r="L51" s="60" t="s">
        <v>87</v>
      </c>
      <c r="M51" s="62" t="s">
        <v>71</v>
      </c>
      <c r="N51" s="60" t="s">
        <v>5</v>
      </c>
      <c r="O51" s="63">
        <v>121.14</v>
      </c>
      <c r="P51" s="63">
        <v>8.32</v>
      </c>
      <c r="Q51" s="63">
        <v>1007.88</v>
      </c>
    </row>
    <row r="52" spans="1:17" ht="14.1" customHeight="1" x14ac:dyDescent="0.25">
      <c r="A52" s="49" t="str">
        <f t="shared" si="18"/>
        <v>01.04.04</v>
      </c>
      <c r="B52" s="49" t="str">
        <f t="shared" si="19"/>
        <v xml:space="preserve">      BARRIDO, ACOPIO Y ELIMINACION DE MATERIAL RESULTANTE DEL PARCHE</v>
      </c>
      <c r="C52" s="49" t="str">
        <f t="shared" si="20"/>
        <v>m2</v>
      </c>
      <c r="D52" s="50">
        <f t="shared" si="21"/>
        <v>121.14</v>
      </c>
      <c r="E52" s="50">
        <f t="shared" si="22"/>
        <v>1.27</v>
      </c>
      <c r="F52" s="50">
        <f t="shared" si="28"/>
        <v>153.84780000000001</v>
      </c>
      <c r="G52" s="32">
        <f t="shared" si="27"/>
        <v>153.84780000000001</v>
      </c>
      <c r="H52" s="32">
        <v>0</v>
      </c>
      <c r="I52" s="46">
        <f t="shared" si="25"/>
        <v>153.84780000000001</v>
      </c>
      <c r="L52" s="60" t="s">
        <v>89</v>
      </c>
      <c r="M52" s="62" t="s">
        <v>73</v>
      </c>
      <c r="N52" s="60" t="s">
        <v>74</v>
      </c>
      <c r="O52" s="63">
        <v>253.47</v>
      </c>
      <c r="P52" s="63">
        <v>4.24</v>
      </c>
      <c r="Q52" s="63">
        <v>1074.71</v>
      </c>
    </row>
    <row r="53" spans="1:17" ht="14.1" customHeight="1" x14ac:dyDescent="0.25">
      <c r="A53" s="49" t="str">
        <f t="shared" si="18"/>
        <v>01.04.05</v>
      </c>
      <c r="B53" s="49" t="str">
        <f t="shared" si="19"/>
        <v xml:space="preserve">      REPOSICION DE BASE DE AFIRMADO EN PARCHES, e = 7.5cm</v>
      </c>
      <c r="C53" s="49" t="str">
        <f t="shared" si="20"/>
        <v>m2</v>
      </c>
      <c r="D53" s="50">
        <f t="shared" si="21"/>
        <v>121.14</v>
      </c>
      <c r="E53" s="50">
        <f t="shared" si="22"/>
        <v>5.3500000000000005</v>
      </c>
      <c r="F53" s="50">
        <f t="shared" si="28"/>
        <v>648.09900000000005</v>
      </c>
      <c r="G53" s="32">
        <f t="shared" si="27"/>
        <v>648.09900000000005</v>
      </c>
      <c r="H53" s="32">
        <v>0</v>
      </c>
      <c r="I53" s="46">
        <f t="shared" si="25"/>
        <v>648.09900000000005</v>
      </c>
      <c r="L53" s="60" t="s">
        <v>98</v>
      </c>
      <c r="M53" s="62" t="s">
        <v>76</v>
      </c>
      <c r="N53" s="60" t="s">
        <v>5</v>
      </c>
      <c r="O53" s="63">
        <v>121.14</v>
      </c>
      <c r="P53" s="63">
        <v>2.08</v>
      </c>
      <c r="Q53" s="63">
        <v>251.97</v>
      </c>
    </row>
    <row r="54" spans="1:17" ht="14.1" customHeight="1" x14ac:dyDescent="0.25">
      <c r="A54" s="49" t="str">
        <f t="shared" si="18"/>
        <v>01.04.06</v>
      </c>
      <c r="B54" s="49" t="str">
        <f t="shared" si="19"/>
        <v xml:space="preserve">      IMPRIMACION ASFALTICA MANUAL EN PARCHES</v>
      </c>
      <c r="C54" s="49" t="str">
        <f t="shared" si="20"/>
        <v>m2</v>
      </c>
      <c r="D54" s="50">
        <f t="shared" si="21"/>
        <v>121.14</v>
      </c>
      <c r="E54" s="50">
        <v>4.1500000000000004</v>
      </c>
      <c r="F54" s="50">
        <f t="shared" si="28"/>
        <v>502.73100000000005</v>
      </c>
      <c r="G54" s="32">
        <f t="shared" si="27"/>
        <v>502.73100000000005</v>
      </c>
      <c r="H54" s="32">
        <v>0</v>
      </c>
      <c r="I54" s="46">
        <f t="shared" si="25"/>
        <v>502.73100000000005</v>
      </c>
      <c r="L54" s="60" t="s">
        <v>99</v>
      </c>
      <c r="M54" s="62" t="s">
        <v>78</v>
      </c>
      <c r="N54" s="60" t="s">
        <v>5</v>
      </c>
      <c r="O54" s="63">
        <v>121.14</v>
      </c>
      <c r="P54" s="63">
        <v>1.27</v>
      </c>
      <c r="Q54" s="63">
        <v>153.85</v>
      </c>
    </row>
    <row r="55" spans="1:17" ht="14.1" customHeight="1" x14ac:dyDescent="0.25">
      <c r="A55" s="49" t="str">
        <f t="shared" si="18"/>
        <v>01.04.07</v>
      </c>
      <c r="B55" s="49" t="str">
        <f t="shared" si="19"/>
        <v xml:space="preserve">      CARPETA ASFALTICA EN FRIO, e = 1.5cm EN PARCHES</v>
      </c>
      <c r="C55" s="49" t="str">
        <f t="shared" si="20"/>
        <v>m2</v>
      </c>
      <c r="D55" s="50">
        <f t="shared" si="21"/>
        <v>121.14</v>
      </c>
      <c r="E55" s="50">
        <v>21.59</v>
      </c>
      <c r="F55" s="50">
        <f t="shared" si="28"/>
        <v>2615.4126000000001</v>
      </c>
      <c r="G55" s="32">
        <f t="shared" si="27"/>
        <v>2615.4126000000001</v>
      </c>
      <c r="H55" s="32">
        <v>0</v>
      </c>
      <c r="I55" s="46">
        <f t="shared" si="25"/>
        <v>2615.4126000000001</v>
      </c>
      <c r="L55" s="60" t="s">
        <v>100</v>
      </c>
      <c r="M55" s="62" t="s">
        <v>34</v>
      </c>
      <c r="N55" s="60" t="s">
        <v>5</v>
      </c>
      <c r="O55" s="63">
        <v>121.14</v>
      </c>
      <c r="P55" s="63">
        <v>5.3500000000000005</v>
      </c>
      <c r="Q55" s="63">
        <v>648.1</v>
      </c>
    </row>
    <row r="56" spans="1:17" ht="14.1" customHeight="1" x14ac:dyDescent="0.25">
      <c r="A56" s="49" t="str">
        <f t="shared" si="18"/>
        <v>01.04.08</v>
      </c>
      <c r="B56" s="49" t="str">
        <f>[1]Sheet1!$F$106</f>
        <v xml:space="preserve">      IMPRIMACION CON MC-30 CARPETA NUEVA</v>
      </c>
      <c r="C56" s="49" t="str">
        <f t="shared" si="20"/>
        <v>m2</v>
      </c>
      <c r="D56" s="50">
        <f t="shared" si="21"/>
        <v>288.36</v>
      </c>
      <c r="E56" s="50">
        <v>4.57</v>
      </c>
      <c r="F56" s="50">
        <f t="shared" si="28"/>
        <v>1317.8052000000002</v>
      </c>
      <c r="G56" s="32">
        <f t="shared" si="27"/>
        <v>1317.8052000000002</v>
      </c>
      <c r="H56" s="32">
        <v>0</v>
      </c>
      <c r="I56" s="46">
        <f t="shared" si="25"/>
        <v>1317.8052000000002</v>
      </c>
      <c r="L56" s="60" t="s">
        <v>101</v>
      </c>
      <c r="M56" s="62" t="s">
        <v>35</v>
      </c>
      <c r="N56" s="60" t="s">
        <v>5</v>
      </c>
      <c r="O56" s="63">
        <v>121.14</v>
      </c>
      <c r="P56" s="63">
        <v>4.78</v>
      </c>
      <c r="Q56" s="63">
        <v>579.05000000000007</v>
      </c>
    </row>
    <row r="57" spans="1:17" ht="14.1" customHeight="1" x14ac:dyDescent="0.25">
      <c r="A57" s="49" t="str">
        <f t="shared" si="18"/>
        <v>01.04.09</v>
      </c>
      <c r="B57" s="49" t="str">
        <f t="shared" si="19"/>
        <v xml:space="preserve">      CARPETA ASFALTICA CON EMULSION, E=2"</v>
      </c>
      <c r="C57" s="49" t="str">
        <f t="shared" si="20"/>
        <v>m2</v>
      </c>
      <c r="D57" s="50">
        <f t="shared" si="21"/>
        <v>288.36</v>
      </c>
      <c r="E57" s="50">
        <v>27.97</v>
      </c>
      <c r="F57" s="50">
        <f t="shared" si="28"/>
        <v>8065.4292000000005</v>
      </c>
      <c r="G57" s="32">
        <f t="shared" si="27"/>
        <v>8065.4292000000005</v>
      </c>
      <c r="H57" s="32">
        <v>0</v>
      </c>
      <c r="I57" s="46">
        <f t="shared" si="25"/>
        <v>8065.4292000000005</v>
      </c>
      <c r="L57" s="60" t="s">
        <v>102</v>
      </c>
      <c r="M57" s="62" t="s">
        <v>36</v>
      </c>
      <c r="N57" s="60" t="s">
        <v>5</v>
      </c>
      <c r="O57" s="63">
        <v>121.14</v>
      </c>
      <c r="P57" s="63">
        <v>32.28</v>
      </c>
      <c r="Q57" s="63">
        <v>3910.4</v>
      </c>
    </row>
    <row r="58" spans="1:17" ht="14.1" customHeight="1" x14ac:dyDescent="0.25">
      <c r="A58" s="49" t="str">
        <f t="shared" si="18"/>
        <v>01.04.10</v>
      </c>
      <c r="B58" s="49" t="str">
        <f t="shared" si="19"/>
        <v xml:space="preserve">      BARRIDO Y LIMPIEZA PARA RECAPEO</v>
      </c>
      <c r="C58" s="49" t="str">
        <f t="shared" si="20"/>
        <v>m2</v>
      </c>
      <c r="D58" s="50">
        <f t="shared" si="21"/>
        <v>4655.01</v>
      </c>
      <c r="E58" s="50">
        <f t="shared" si="22"/>
        <v>0.53</v>
      </c>
      <c r="F58" s="50">
        <f t="shared" si="28"/>
        <v>2467.1553000000004</v>
      </c>
      <c r="G58" s="32">
        <f>+F58*0.71</f>
        <v>1751.6802630000002</v>
      </c>
      <c r="H58" s="32">
        <f>+F58*0.29</f>
        <v>715.47503700000004</v>
      </c>
      <c r="I58" s="46">
        <f t="shared" si="25"/>
        <v>2467.1553000000004</v>
      </c>
      <c r="L58" s="60" t="s">
        <v>103</v>
      </c>
      <c r="M58" s="62" t="s">
        <v>104</v>
      </c>
      <c r="N58" s="60" t="s">
        <v>5</v>
      </c>
      <c r="O58" s="63">
        <v>288.36</v>
      </c>
      <c r="P58" s="63">
        <v>4.1900000000000004</v>
      </c>
      <c r="Q58" s="63">
        <v>1208.23</v>
      </c>
    </row>
    <row r="59" spans="1:17" ht="14.1" customHeight="1" x14ac:dyDescent="0.25">
      <c r="A59" s="49" t="str">
        <f t="shared" si="18"/>
        <v>01.04.11</v>
      </c>
      <c r="B59" s="49" t="str">
        <f>[1]Sheet1!$F$112</f>
        <v xml:space="preserve">      RIEGO DE LIGA CON RC-250 PARA RECAPEO</v>
      </c>
      <c r="C59" s="49" t="str">
        <f t="shared" si="20"/>
        <v>m2</v>
      </c>
      <c r="D59" s="50">
        <f t="shared" si="21"/>
        <v>4655.01</v>
      </c>
      <c r="E59" s="50">
        <v>3.55</v>
      </c>
      <c r="F59" s="50">
        <f t="shared" si="28"/>
        <v>16525.285499999998</v>
      </c>
      <c r="G59" s="32">
        <f>+F59*0.71</f>
        <v>11732.952704999998</v>
      </c>
      <c r="H59" s="32">
        <f>+F59*0.29</f>
        <v>4792.3327949999994</v>
      </c>
      <c r="I59" s="46">
        <f t="shared" si="25"/>
        <v>16525.285499999998</v>
      </c>
      <c r="L59" s="60" t="s">
        <v>105</v>
      </c>
      <c r="M59" s="62" t="s">
        <v>41</v>
      </c>
      <c r="N59" s="60" t="s">
        <v>5</v>
      </c>
      <c r="O59" s="63">
        <v>288.36</v>
      </c>
      <c r="P59" s="63">
        <v>30.57</v>
      </c>
      <c r="Q59" s="63">
        <v>8815.17</v>
      </c>
    </row>
    <row r="60" spans="1:17" ht="14.1" customHeight="1" x14ac:dyDescent="0.25">
      <c r="A60" s="49" t="str">
        <f t="shared" si="18"/>
        <v>01.04.12</v>
      </c>
      <c r="B60" s="49" t="str">
        <f>[1]Sheet1!$F$114</f>
        <v xml:space="preserve">      CARPETA ASFALTICA EN FRIO, E=2" EN RECAPEO</v>
      </c>
      <c r="C60" s="49" t="str">
        <f t="shared" si="20"/>
        <v>m2</v>
      </c>
      <c r="D60" s="50">
        <f t="shared" si="21"/>
        <v>4655.01</v>
      </c>
      <c r="E60" s="50">
        <v>27.97</v>
      </c>
      <c r="F60" s="50">
        <f t="shared" si="28"/>
        <v>130200.6297</v>
      </c>
      <c r="G60" s="32"/>
      <c r="H60" s="32">
        <f>+F60</f>
        <v>130200.6297</v>
      </c>
      <c r="I60" s="46">
        <f t="shared" si="25"/>
        <v>130200.6297</v>
      </c>
      <c r="J60" s="2">
        <f>+G58/F58</f>
        <v>0.71</v>
      </c>
      <c r="L60" s="60" t="s">
        <v>106</v>
      </c>
      <c r="M60" s="62" t="s">
        <v>83</v>
      </c>
      <c r="N60" s="60" t="s">
        <v>5</v>
      </c>
      <c r="O60" s="63">
        <v>4655.01</v>
      </c>
      <c r="P60" s="63">
        <v>0.53</v>
      </c>
      <c r="Q60" s="63">
        <v>2467.16</v>
      </c>
    </row>
    <row r="61" spans="1:17" ht="14.1" customHeight="1" x14ac:dyDescent="0.25">
      <c r="A61" s="47" t="str">
        <f t="shared" si="18"/>
        <v>01.05</v>
      </c>
      <c r="B61" s="47" t="str">
        <f t="shared" si="19"/>
        <v xml:space="preserve">   VARIOS</v>
      </c>
      <c r="C61" s="47">
        <f t="shared" si="20"/>
        <v>0</v>
      </c>
      <c r="D61" s="47">
        <f t="shared" si="21"/>
        <v>0</v>
      </c>
      <c r="E61" s="47">
        <f t="shared" si="22"/>
        <v>0</v>
      </c>
      <c r="F61" s="47">
        <f t="shared" si="23"/>
        <v>2085.71</v>
      </c>
      <c r="G61" s="32"/>
      <c r="H61" s="32"/>
      <c r="I61" s="46">
        <f t="shared" si="25"/>
        <v>0</v>
      </c>
      <c r="J61" s="2">
        <f>+G59/F59</f>
        <v>0.71</v>
      </c>
      <c r="L61" s="60" t="s">
        <v>107</v>
      </c>
      <c r="M61" s="62" t="s">
        <v>85</v>
      </c>
      <c r="N61" s="60" t="s">
        <v>5</v>
      </c>
      <c r="O61" s="63">
        <v>4655.01</v>
      </c>
      <c r="P61" s="63">
        <v>4.09</v>
      </c>
      <c r="Q61" s="63">
        <v>19038.990000000002</v>
      </c>
    </row>
    <row r="62" spans="1:17" ht="14.1" customHeight="1" x14ac:dyDescent="0.25">
      <c r="A62" s="49" t="str">
        <f t="shared" si="18"/>
        <v>01.05.01</v>
      </c>
      <c r="B62" s="49" t="str">
        <f t="shared" si="19"/>
        <v xml:space="preserve">      NIVELACION DE BUZONES EN GENERAL</v>
      </c>
      <c r="C62" s="49" t="str">
        <f t="shared" si="20"/>
        <v>u</v>
      </c>
      <c r="D62" s="50">
        <f t="shared" si="21"/>
        <v>5</v>
      </c>
      <c r="E62" s="50">
        <f t="shared" si="22"/>
        <v>209.52</v>
      </c>
      <c r="F62" s="50">
        <f t="shared" si="23"/>
        <v>1047.5999999999999</v>
      </c>
      <c r="G62" s="32">
        <f>+F62</f>
        <v>1047.5999999999999</v>
      </c>
      <c r="H62" s="32">
        <v>0</v>
      </c>
      <c r="I62" s="46">
        <f t="shared" si="25"/>
        <v>1047.5999999999999</v>
      </c>
      <c r="L62" s="60" t="s">
        <v>108</v>
      </c>
      <c r="M62" s="62" t="s">
        <v>37</v>
      </c>
      <c r="N62" s="60" t="s">
        <v>5</v>
      </c>
      <c r="O62" s="63">
        <v>4655.01</v>
      </c>
      <c r="P62" s="63">
        <v>30.57</v>
      </c>
      <c r="Q62" s="63">
        <v>142303.66</v>
      </c>
    </row>
    <row r="63" spans="1:17" ht="14.1" customHeight="1" x14ac:dyDescent="0.25">
      <c r="A63" s="49" t="str">
        <f t="shared" si="18"/>
        <v>01.05.02</v>
      </c>
      <c r="B63" s="49" t="str">
        <f t="shared" si="19"/>
        <v xml:space="preserve">      LIMPIEZA FINAL DE OBRA</v>
      </c>
      <c r="C63" s="49" t="str">
        <f t="shared" si="20"/>
        <v>m2</v>
      </c>
      <c r="D63" s="50">
        <f t="shared" si="21"/>
        <v>4943.37</v>
      </c>
      <c r="E63" s="50">
        <f t="shared" si="22"/>
        <v>0.21</v>
      </c>
      <c r="F63" s="50">
        <f t="shared" si="23"/>
        <v>1038.1100000000001</v>
      </c>
      <c r="G63" s="32"/>
      <c r="H63" s="32">
        <f>+F63</f>
        <v>1038.1100000000001</v>
      </c>
      <c r="I63" s="46">
        <f t="shared" si="25"/>
        <v>1038.1100000000001</v>
      </c>
      <c r="L63" s="60" t="s">
        <v>109</v>
      </c>
      <c r="M63" s="61" t="s">
        <v>38</v>
      </c>
      <c r="N63" s="59"/>
      <c r="O63" s="59"/>
      <c r="P63" s="59"/>
      <c r="Q63" s="64">
        <v>2085.71</v>
      </c>
    </row>
    <row r="64" spans="1:17" ht="14.1" customHeight="1" x14ac:dyDescent="0.25">
      <c r="A64" s="44" t="str">
        <f>+L66</f>
        <v>01</v>
      </c>
      <c r="B64" s="44" t="s">
        <v>42</v>
      </c>
      <c r="C64" s="44"/>
      <c r="D64" s="45"/>
      <c r="E64" s="45"/>
      <c r="F64" s="45">
        <f>F65+F67+F71+F75+F81</f>
        <v>405720.07059999998</v>
      </c>
      <c r="G64" s="32"/>
      <c r="H64" s="32"/>
      <c r="I64" s="46">
        <f t="shared" si="25"/>
        <v>0</v>
      </c>
      <c r="L64" s="60" t="s">
        <v>110</v>
      </c>
      <c r="M64" s="62" t="s">
        <v>88</v>
      </c>
      <c r="N64" s="60" t="s">
        <v>55</v>
      </c>
      <c r="O64" s="63">
        <v>5</v>
      </c>
      <c r="P64" s="63">
        <v>209.52</v>
      </c>
      <c r="Q64" s="63">
        <v>1047.5999999999999</v>
      </c>
    </row>
    <row r="65" spans="1:17" ht="14.1" customHeight="1" x14ac:dyDescent="0.25">
      <c r="A65" s="47" t="str">
        <f>+L67</f>
        <v>01.01</v>
      </c>
      <c r="B65" s="47" t="str">
        <f t="shared" ref="B65:F65" si="29">+M67</f>
        <v xml:space="preserve">   TRABAJOS PRELIMINARES</v>
      </c>
      <c r="C65" s="47">
        <f t="shared" si="29"/>
        <v>0</v>
      </c>
      <c r="D65" s="47">
        <f t="shared" si="29"/>
        <v>0</v>
      </c>
      <c r="E65" s="47">
        <f t="shared" si="29"/>
        <v>0</v>
      </c>
      <c r="F65" s="47">
        <f t="shared" si="29"/>
        <v>10919.85</v>
      </c>
      <c r="G65" s="32"/>
      <c r="H65" s="32"/>
      <c r="I65" s="46">
        <f t="shared" si="25"/>
        <v>0</v>
      </c>
      <c r="L65" s="60" t="s">
        <v>111</v>
      </c>
      <c r="M65" s="62" t="s">
        <v>90</v>
      </c>
      <c r="N65" s="60" t="s">
        <v>5</v>
      </c>
      <c r="O65" s="63">
        <v>4943.37</v>
      </c>
      <c r="P65" s="63">
        <v>0.21</v>
      </c>
      <c r="Q65" s="63">
        <v>1038.1100000000001</v>
      </c>
    </row>
    <row r="66" spans="1:17" ht="14.1" customHeight="1" x14ac:dyDescent="0.25">
      <c r="A66" s="49" t="str">
        <f t="shared" ref="A66:A83" si="30">+L68</f>
        <v>01.01.01</v>
      </c>
      <c r="B66" s="49" t="str">
        <f t="shared" ref="B66:B83" si="31">+M68</f>
        <v xml:space="preserve">      REPLANTEO DEL DISEÑO GEOMETRICO</v>
      </c>
      <c r="C66" s="49" t="str">
        <f t="shared" ref="C66:C83" si="32">+N68</f>
        <v>m2</v>
      </c>
      <c r="D66" s="50">
        <f t="shared" ref="D66:D83" si="33">+O68</f>
        <v>11616.86</v>
      </c>
      <c r="E66" s="50">
        <f t="shared" ref="E66:E83" si="34">+P68</f>
        <v>0.94000000000000006</v>
      </c>
      <c r="F66" s="50">
        <f t="shared" ref="F66:F83" si="35">+Q68</f>
        <v>10919.85</v>
      </c>
      <c r="G66" s="32">
        <f>+F66</f>
        <v>10919.85</v>
      </c>
      <c r="H66" s="32">
        <v>0</v>
      </c>
      <c r="I66" s="46">
        <f t="shared" si="25"/>
        <v>10919.85</v>
      </c>
      <c r="L66" s="60" t="s">
        <v>22</v>
      </c>
      <c r="M66" s="61" t="s">
        <v>112</v>
      </c>
      <c r="N66" s="59"/>
      <c r="O66" s="59"/>
      <c r="P66" s="59"/>
      <c r="Q66" s="64">
        <v>442646.55</v>
      </c>
    </row>
    <row r="67" spans="1:17" ht="14.1" customHeight="1" x14ac:dyDescent="0.25">
      <c r="A67" s="47" t="str">
        <f t="shared" si="30"/>
        <v>01.02</v>
      </c>
      <c r="B67" s="47" t="str">
        <f t="shared" si="31"/>
        <v xml:space="preserve">   MOVIMIENTO DE TIERRAS</v>
      </c>
      <c r="C67" s="47">
        <f t="shared" si="32"/>
        <v>0</v>
      </c>
      <c r="D67" s="47">
        <f t="shared" si="33"/>
        <v>0</v>
      </c>
      <c r="E67" s="47">
        <f t="shared" si="34"/>
        <v>0</v>
      </c>
      <c r="F67" s="47">
        <f t="shared" si="35"/>
        <v>3689.4500000000003</v>
      </c>
      <c r="G67" s="32"/>
      <c r="H67" s="32"/>
      <c r="I67" s="46">
        <f t="shared" si="25"/>
        <v>0</v>
      </c>
      <c r="L67" s="60" t="s">
        <v>23</v>
      </c>
      <c r="M67" s="61" t="s">
        <v>31</v>
      </c>
      <c r="N67" s="59"/>
      <c r="O67" s="59"/>
      <c r="P67" s="59"/>
      <c r="Q67" s="64">
        <v>10919.85</v>
      </c>
    </row>
    <row r="68" spans="1:17" ht="14.1" customHeight="1" x14ac:dyDescent="0.25">
      <c r="A68" s="49" t="str">
        <f t="shared" si="30"/>
        <v>01.02.01</v>
      </c>
      <c r="B68" s="49" t="str">
        <f t="shared" si="31"/>
        <v xml:space="preserve">      DEMOLICION DE CARPETA ASFALTICA, e = 2"</v>
      </c>
      <c r="C68" s="49" t="str">
        <f t="shared" si="32"/>
        <v>m2</v>
      </c>
      <c r="D68" s="50">
        <f t="shared" si="33"/>
        <v>219.24</v>
      </c>
      <c r="E68" s="50">
        <f t="shared" si="34"/>
        <v>2.54</v>
      </c>
      <c r="F68" s="50">
        <f t="shared" si="35"/>
        <v>556.87</v>
      </c>
      <c r="G68" s="32"/>
      <c r="H68" s="32">
        <f>+F68</f>
        <v>556.87</v>
      </c>
      <c r="I68" s="46">
        <f t="shared" si="25"/>
        <v>556.87</v>
      </c>
      <c r="L68" s="60" t="s">
        <v>24</v>
      </c>
      <c r="M68" s="62" t="s">
        <v>67</v>
      </c>
      <c r="N68" s="60" t="s">
        <v>5</v>
      </c>
      <c r="O68" s="63">
        <v>11616.86</v>
      </c>
      <c r="P68" s="63">
        <v>0.94000000000000006</v>
      </c>
      <c r="Q68" s="63">
        <v>10919.85</v>
      </c>
    </row>
    <row r="69" spans="1:17" ht="14.1" customHeight="1" x14ac:dyDescent="0.25">
      <c r="A69" s="49" t="str">
        <f t="shared" si="30"/>
        <v>01.02.02</v>
      </c>
      <c r="B69" s="49" t="str">
        <f t="shared" si="31"/>
        <v xml:space="preserve">      CORTE A NIVEL DE SUBRASANTE CON MAQUINARIA H=0.35CM</v>
      </c>
      <c r="C69" s="49" t="str">
        <f t="shared" si="32"/>
        <v>m3</v>
      </c>
      <c r="D69" s="50">
        <f t="shared" si="33"/>
        <v>76.73</v>
      </c>
      <c r="E69" s="50">
        <f t="shared" si="34"/>
        <v>5.69</v>
      </c>
      <c r="F69" s="50">
        <f t="shared" si="35"/>
        <v>436.59000000000003</v>
      </c>
      <c r="G69" s="32"/>
      <c r="H69" s="32">
        <f t="shared" ref="H69:H80" si="36">+F69</f>
        <v>436.59000000000003</v>
      </c>
      <c r="I69" s="46">
        <f t="shared" si="25"/>
        <v>436.59000000000003</v>
      </c>
      <c r="L69" s="60" t="s">
        <v>53</v>
      </c>
      <c r="M69" s="61" t="s">
        <v>32</v>
      </c>
      <c r="N69" s="59"/>
      <c r="O69" s="59"/>
      <c r="P69" s="59"/>
      <c r="Q69" s="64">
        <v>3689.4500000000003</v>
      </c>
    </row>
    <row r="70" spans="1:17" ht="14.1" customHeight="1" x14ac:dyDescent="0.25">
      <c r="A70" s="49" t="str">
        <f t="shared" si="30"/>
        <v>01.02.03</v>
      </c>
      <c r="B70" s="49" t="str">
        <f t="shared" si="31"/>
        <v xml:space="preserve">      ELIMINACION DE MATERIAL EXCEDENTES CON MAQUINARIA</v>
      </c>
      <c r="C70" s="49" t="str">
        <f t="shared" si="32"/>
        <v>m3</v>
      </c>
      <c r="D70" s="50">
        <f t="shared" si="33"/>
        <v>117.37</v>
      </c>
      <c r="E70" s="50">
        <f t="shared" si="34"/>
        <v>22.97</v>
      </c>
      <c r="F70" s="50">
        <f t="shared" si="35"/>
        <v>2695.9900000000002</v>
      </c>
      <c r="G70" s="32"/>
      <c r="H70" s="32">
        <f t="shared" si="36"/>
        <v>2695.9900000000002</v>
      </c>
      <c r="I70" s="46">
        <f t="shared" si="25"/>
        <v>2695.9900000000002</v>
      </c>
      <c r="L70" s="60" t="s">
        <v>68</v>
      </c>
      <c r="M70" s="62" t="s">
        <v>92</v>
      </c>
      <c r="N70" s="60" t="s">
        <v>5</v>
      </c>
      <c r="O70" s="63">
        <v>219.24</v>
      </c>
      <c r="P70" s="63">
        <v>2.54</v>
      </c>
      <c r="Q70" s="63">
        <v>556.87</v>
      </c>
    </row>
    <row r="71" spans="1:17" ht="14.1" customHeight="1" x14ac:dyDescent="0.25">
      <c r="A71" s="47" t="str">
        <f t="shared" si="30"/>
        <v>01.03</v>
      </c>
      <c r="B71" s="47" t="str">
        <f t="shared" si="31"/>
        <v xml:space="preserve">   BASES Y SUB BASE</v>
      </c>
      <c r="C71" s="47">
        <f t="shared" si="32"/>
        <v>0</v>
      </c>
      <c r="D71" s="47">
        <f t="shared" si="33"/>
        <v>0</v>
      </c>
      <c r="E71" s="47">
        <f t="shared" si="34"/>
        <v>0</v>
      </c>
      <c r="F71" s="47">
        <f t="shared" si="35"/>
        <v>5827.4000000000005</v>
      </c>
      <c r="G71" s="32"/>
      <c r="H71" s="32"/>
      <c r="I71" s="46">
        <f t="shared" si="25"/>
        <v>0</v>
      </c>
      <c r="L71" s="60" t="s">
        <v>93</v>
      </c>
      <c r="M71" s="62" t="s">
        <v>94</v>
      </c>
      <c r="N71" s="60" t="s">
        <v>4</v>
      </c>
      <c r="O71" s="63">
        <v>76.73</v>
      </c>
      <c r="P71" s="63">
        <v>5.69</v>
      </c>
      <c r="Q71" s="63">
        <v>436.59000000000003</v>
      </c>
    </row>
    <row r="72" spans="1:17" ht="14.1" customHeight="1" x14ac:dyDescent="0.25">
      <c r="A72" s="49" t="str">
        <f t="shared" si="30"/>
        <v>01.03.01</v>
      </c>
      <c r="B72" s="49" t="str">
        <f t="shared" si="31"/>
        <v xml:space="preserve">      PERFILADO Y COMPACTADO EN ZONA DE CORTE</v>
      </c>
      <c r="C72" s="49" t="str">
        <f t="shared" si="32"/>
        <v>m2</v>
      </c>
      <c r="D72" s="50">
        <f t="shared" si="33"/>
        <v>219.24</v>
      </c>
      <c r="E72" s="50">
        <f t="shared" si="34"/>
        <v>3.12</v>
      </c>
      <c r="F72" s="50">
        <f t="shared" si="35"/>
        <v>684.03</v>
      </c>
      <c r="G72" s="32"/>
      <c r="H72" s="32">
        <f t="shared" si="36"/>
        <v>684.03</v>
      </c>
      <c r="I72" s="46">
        <f t="shared" si="25"/>
        <v>684.03</v>
      </c>
      <c r="L72" s="60" t="s">
        <v>95</v>
      </c>
      <c r="M72" s="62" t="s">
        <v>69</v>
      </c>
      <c r="N72" s="60" t="s">
        <v>4</v>
      </c>
      <c r="O72" s="63">
        <v>117.37</v>
      </c>
      <c r="P72" s="63">
        <v>22.97</v>
      </c>
      <c r="Q72" s="63">
        <v>2695.9900000000002</v>
      </c>
    </row>
    <row r="73" spans="1:17" ht="14.1" customHeight="1" x14ac:dyDescent="0.25">
      <c r="A73" s="49" t="str">
        <f t="shared" si="30"/>
        <v>01.03.02</v>
      </c>
      <c r="B73" s="49" t="str">
        <f t="shared" si="31"/>
        <v xml:space="preserve">      SUB BASE DE HORMIGON E=0.15M</v>
      </c>
      <c r="C73" s="49" t="str">
        <f t="shared" si="32"/>
        <v>m2</v>
      </c>
      <c r="D73" s="50">
        <f t="shared" si="33"/>
        <v>219.24</v>
      </c>
      <c r="E73" s="50">
        <f t="shared" si="34"/>
        <v>10.78</v>
      </c>
      <c r="F73" s="50">
        <f t="shared" si="35"/>
        <v>2363.41</v>
      </c>
      <c r="G73" s="32"/>
      <c r="H73" s="32">
        <f t="shared" si="36"/>
        <v>2363.41</v>
      </c>
      <c r="I73" s="46">
        <f t="shared" si="25"/>
        <v>2363.41</v>
      </c>
      <c r="L73" s="60" t="s">
        <v>56</v>
      </c>
      <c r="M73" s="61" t="s">
        <v>39</v>
      </c>
      <c r="N73" s="59"/>
      <c r="O73" s="59"/>
      <c r="P73" s="59"/>
      <c r="Q73" s="64">
        <v>5827.4000000000005</v>
      </c>
    </row>
    <row r="74" spans="1:17" ht="14.1" customHeight="1" x14ac:dyDescent="0.25">
      <c r="A74" s="49" t="str">
        <f t="shared" si="30"/>
        <v>01.03.03</v>
      </c>
      <c r="B74" s="49" t="str">
        <f t="shared" si="31"/>
        <v xml:space="preserve">      BASE GRANULAR E=0.20 M COMPACTADA</v>
      </c>
      <c r="C74" s="49" t="str">
        <f t="shared" si="32"/>
        <v>m2</v>
      </c>
      <c r="D74" s="50">
        <f t="shared" si="33"/>
        <v>219.24</v>
      </c>
      <c r="E74" s="50">
        <f t="shared" si="34"/>
        <v>12.68</v>
      </c>
      <c r="F74" s="50">
        <f t="shared" si="35"/>
        <v>2779.96</v>
      </c>
      <c r="G74" s="32"/>
      <c r="H74" s="32">
        <f t="shared" si="36"/>
        <v>2779.96</v>
      </c>
      <c r="I74" s="46">
        <f t="shared" si="25"/>
        <v>2779.96</v>
      </c>
      <c r="L74" s="60" t="s">
        <v>70</v>
      </c>
      <c r="M74" s="62" t="s">
        <v>40</v>
      </c>
      <c r="N74" s="60" t="s">
        <v>5</v>
      </c>
      <c r="O74" s="63">
        <v>219.24</v>
      </c>
      <c r="P74" s="63">
        <v>3.12</v>
      </c>
      <c r="Q74" s="63">
        <v>684.03</v>
      </c>
    </row>
    <row r="75" spans="1:17" ht="14.1" customHeight="1" x14ac:dyDescent="0.25">
      <c r="A75" s="47" t="str">
        <f t="shared" si="30"/>
        <v>01.04</v>
      </c>
      <c r="B75" s="47" t="str">
        <f t="shared" si="31"/>
        <v xml:space="preserve">   PAVIMENTOS</v>
      </c>
      <c r="C75" s="47">
        <f t="shared" si="32"/>
        <v>0</v>
      </c>
      <c r="D75" s="47">
        <f t="shared" si="33"/>
        <v>0</v>
      </c>
      <c r="E75" s="47">
        <f t="shared" si="34"/>
        <v>0</v>
      </c>
      <c r="F75" s="48">
        <f>SUM(F76:F80)</f>
        <v>379074.96059999999</v>
      </c>
      <c r="G75" s="32"/>
      <c r="H75" s="32"/>
      <c r="I75" s="46">
        <f t="shared" si="25"/>
        <v>0</v>
      </c>
      <c r="L75" s="60" t="s">
        <v>72</v>
      </c>
      <c r="M75" s="62" t="s">
        <v>96</v>
      </c>
      <c r="N75" s="60" t="s">
        <v>5</v>
      </c>
      <c r="O75" s="63">
        <v>219.24</v>
      </c>
      <c r="P75" s="63">
        <v>10.78</v>
      </c>
      <c r="Q75" s="63">
        <v>2363.41</v>
      </c>
    </row>
    <row r="76" spans="1:17" ht="14.1" customHeight="1" x14ac:dyDescent="0.25">
      <c r="A76" s="49" t="str">
        <f t="shared" si="30"/>
        <v>01.04.01</v>
      </c>
      <c r="B76" s="49" t="str">
        <f>[1]Sheet1!$F$145</f>
        <v xml:space="preserve">      IMPRIMACION CON MC-30 CARPETA NUEVA</v>
      </c>
      <c r="C76" s="49" t="str">
        <f t="shared" si="32"/>
        <v>m2</v>
      </c>
      <c r="D76" s="50">
        <f t="shared" si="33"/>
        <v>219.24</v>
      </c>
      <c r="E76" s="50">
        <v>4.57</v>
      </c>
      <c r="F76" s="50">
        <f>D76*E76</f>
        <v>1001.9268000000001</v>
      </c>
      <c r="G76" s="32"/>
      <c r="H76" s="32">
        <f t="shared" si="36"/>
        <v>1001.9268000000001</v>
      </c>
      <c r="I76" s="46">
        <f t="shared" ref="I76:I83" si="37">SUM(G76:H76)</f>
        <v>1001.9268000000001</v>
      </c>
      <c r="L76" s="60" t="s">
        <v>75</v>
      </c>
      <c r="M76" s="62" t="s">
        <v>97</v>
      </c>
      <c r="N76" s="60" t="s">
        <v>5</v>
      </c>
      <c r="O76" s="63">
        <v>219.24</v>
      </c>
      <c r="P76" s="63">
        <v>12.68</v>
      </c>
      <c r="Q76" s="63">
        <v>2779.96</v>
      </c>
    </row>
    <row r="77" spans="1:17" ht="14.1" customHeight="1" x14ac:dyDescent="0.25">
      <c r="A77" s="49" t="str">
        <f t="shared" si="30"/>
        <v>01.04.02</v>
      </c>
      <c r="B77" s="49" t="str">
        <f>[1]Sheet1!$F$147</f>
        <v xml:space="preserve">      CARPETA ASFALTICA EN FRIO, E=2"</v>
      </c>
      <c r="C77" s="49" t="str">
        <f t="shared" si="32"/>
        <v>m2</v>
      </c>
      <c r="D77" s="50">
        <f t="shared" si="33"/>
        <v>219.24</v>
      </c>
      <c r="E77" s="50">
        <v>27.97</v>
      </c>
      <c r="F77" s="50">
        <f>D77*E77</f>
        <v>6132.1427999999996</v>
      </c>
      <c r="G77" s="32"/>
      <c r="H77" s="32">
        <f t="shared" si="36"/>
        <v>6132.1427999999996</v>
      </c>
      <c r="I77" s="46">
        <f t="shared" si="37"/>
        <v>6132.1427999999996</v>
      </c>
      <c r="L77" s="60" t="s">
        <v>58</v>
      </c>
      <c r="M77" s="61" t="s">
        <v>33</v>
      </c>
      <c r="N77" s="59"/>
      <c r="O77" s="59"/>
      <c r="P77" s="59"/>
      <c r="Q77" s="64">
        <v>416001.44</v>
      </c>
    </row>
    <row r="78" spans="1:17" ht="14.1" customHeight="1" x14ac:dyDescent="0.25">
      <c r="A78" s="49" t="str">
        <f t="shared" si="30"/>
        <v>01.04.03</v>
      </c>
      <c r="B78" s="49" t="str">
        <f t="shared" si="31"/>
        <v xml:space="preserve">      BARRIDO Y LIMPIEZA PARA RECAPEO</v>
      </c>
      <c r="C78" s="49" t="str">
        <f t="shared" si="32"/>
        <v>m2</v>
      </c>
      <c r="D78" s="50">
        <f t="shared" si="33"/>
        <v>11605.02</v>
      </c>
      <c r="E78" s="50">
        <v>0.53</v>
      </c>
      <c r="F78" s="50">
        <f t="shared" ref="F78:F80" si="38">D78*E78</f>
        <v>6150.6606000000002</v>
      </c>
      <c r="G78" s="32"/>
      <c r="H78" s="32">
        <f t="shared" si="36"/>
        <v>6150.6606000000002</v>
      </c>
      <c r="I78" s="46">
        <f t="shared" si="37"/>
        <v>6150.6606000000002</v>
      </c>
      <c r="L78" s="60" t="s">
        <v>87</v>
      </c>
      <c r="M78" s="62" t="s">
        <v>104</v>
      </c>
      <c r="N78" s="60" t="s">
        <v>5</v>
      </c>
      <c r="O78" s="63">
        <v>219.24</v>
      </c>
      <c r="P78" s="63">
        <v>4.1900000000000004</v>
      </c>
      <c r="Q78" s="63">
        <v>918.62</v>
      </c>
    </row>
    <row r="79" spans="1:17" ht="14.1" customHeight="1" x14ac:dyDescent="0.25">
      <c r="A79" s="49" t="str">
        <f t="shared" si="30"/>
        <v>01.04.04</v>
      </c>
      <c r="B79" s="49" t="str">
        <f>[1]Sheet1!$F$151</f>
        <v xml:space="preserve">      RIEGO DE LIGA CON RC-250 PARA RECAPEO</v>
      </c>
      <c r="C79" s="49" t="str">
        <f t="shared" si="32"/>
        <v>m2</v>
      </c>
      <c r="D79" s="50">
        <f t="shared" si="33"/>
        <v>11605.02</v>
      </c>
      <c r="E79" s="50">
        <v>3.55</v>
      </c>
      <c r="F79" s="50">
        <f t="shared" si="38"/>
        <v>41197.820999999996</v>
      </c>
      <c r="G79" s="32"/>
      <c r="H79" s="32">
        <f t="shared" si="36"/>
        <v>41197.820999999996</v>
      </c>
      <c r="I79" s="46">
        <f t="shared" si="37"/>
        <v>41197.820999999996</v>
      </c>
      <c r="L79" s="60" t="s">
        <v>89</v>
      </c>
      <c r="M79" s="62" t="s">
        <v>41</v>
      </c>
      <c r="N79" s="60" t="s">
        <v>5</v>
      </c>
      <c r="O79" s="63">
        <v>219.24</v>
      </c>
      <c r="P79" s="63">
        <v>30.57</v>
      </c>
      <c r="Q79" s="63">
        <v>6702.17</v>
      </c>
    </row>
    <row r="80" spans="1:17" ht="14.1" customHeight="1" x14ac:dyDescent="0.25">
      <c r="A80" s="49" t="str">
        <f t="shared" si="30"/>
        <v>01.04.05</v>
      </c>
      <c r="B80" s="49" t="str">
        <f>[1]Sheet1!$F$153</f>
        <v xml:space="preserve">      CARPETA ASFALTICA EN FRIO, E=2" EN RECAPEO</v>
      </c>
      <c r="C80" s="49" t="str">
        <f t="shared" si="32"/>
        <v>m2</v>
      </c>
      <c r="D80" s="50">
        <f t="shared" si="33"/>
        <v>11605.02</v>
      </c>
      <c r="E80" s="50">
        <v>27.97</v>
      </c>
      <c r="F80" s="50">
        <f t="shared" si="38"/>
        <v>324592.4094</v>
      </c>
      <c r="G80" s="32"/>
      <c r="H80" s="32">
        <f t="shared" si="36"/>
        <v>324592.4094</v>
      </c>
      <c r="I80" s="46">
        <f t="shared" si="37"/>
        <v>324592.4094</v>
      </c>
      <c r="L80" s="60" t="s">
        <v>98</v>
      </c>
      <c r="M80" s="62" t="s">
        <v>83</v>
      </c>
      <c r="N80" s="60" t="s">
        <v>5</v>
      </c>
      <c r="O80" s="63">
        <v>11605.02</v>
      </c>
      <c r="P80" s="63">
        <v>0.53</v>
      </c>
      <c r="Q80" s="63">
        <v>6150.66</v>
      </c>
    </row>
    <row r="81" spans="1:17" ht="14.1" customHeight="1" x14ac:dyDescent="0.25">
      <c r="A81" s="47" t="str">
        <f t="shared" si="30"/>
        <v>01.05</v>
      </c>
      <c r="B81" s="47" t="str">
        <f t="shared" si="31"/>
        <v xml:space="preserve">   VARIOS</v>
      </c>
      <c r="C81" s="47">
        <f t="shared" si="32"/>
        <v>0</v>
      </c>
      <c r="D81" s="47">
        <f t="shared" si="33"/>
        <v>0</v>
      </c>
      <c r="E81" s="47">
        <f t="shared" si="34"/>
        <v>0</v>
      </c>
      <c r="F81" s="47">
        <f t="shared" si="35"/>
        <v>6208.41</v>
      </c>
      <c r="G81" s="32"/>
      <c r="H81" s="32"/>
      <c r="I81" s="46">
        <f t="shared" si="37"/>
        <v>0</v>
      </c>
      <c r="L81" s="60" t="s">
        <v>99</v>
      </c>
      <c r="M81" s="62" t="s">
        <v>85</v>
      </c>
      <c r="N81" s="60" t="s">
        <v>5</v>
      </c>
      <c r="O81" s="63">
        <v>11605.02</v>
      </c>
      <c r="P81" s="63">
        <v>4.09</v>
      </c>
      <c r="Q81" s="63">
        <v>47464.53</v>
      </c>
    </row>
    <row r="82" spans="1:17" ht="14.1" customHeight="1" x14ac:dyDescent="0.25">
      <c r="A82" s="49" t="str">
        <f t="shared" si="30"/>
        <v>01.05.01</v>
      </c>
      <c r="B82" s="49" t="str">
        <f t="shared" si="31"/>
        <v xml:space="preserve">      NIVELACION DE BUZONES EN GENERAL</v>
      </c>
      <c r="C82" s="49" t="str">
        <f t="shared" si="32"/>
        <v>u</v>
      </c>
      <c r="D82" s="50">
        <f t="shared" si="33"/>
        <v>18</v>
      </c>
      <c r="E82" s="50">
        <f t="shared" si="34"/>
        <v>209.52</v>
      </c>
      <c r="F82" s="50">
        <f t="shared" si="35"/>
        <v>3771.36</v>
      </c>
      <c r="G82" s="32"/>
      <c r="H82" s="32">
        <f>+F82</f>
        <v>3771.36</v>
      </c>
      <c r="I82" s="46">
        <f t="shared" si="37"/>
        <v>3771.36</v>
      </c>
      <c r="L82" s="60" t="s">
        <v>100</v>
      </c>
      <c r="M82" s="62" t="s">
        <v>37</v>
      </c>
      <c r="N82" s="60" t="s">
        <v>5</v>
      </c>
      <c r="O82" s="63">
        <v>11605.02</v>
      </c>
      <c r="P82" s="63">
        <v>30.57</v>
      </c>
      <c r="Q82" s="63">
        <v>354765.46</v>
      </c>
    </row>
    <row r="83" spans="1:17" ht="14.1" customHeight="1" x14ac:dyDescent="0.25">
      <c r="A83" s="49" t="str">
        <f t="shared" si="30"/>
        <v>01.05.02</v>
      </c>
      <c r="B83" s="49" t="str">
        <f t="shared" si="31"/>
        <v xml:space="preserve">      LIMPIEZA FINAL DE OBRA</v>
      </c>
      <c r="C83" s="49" t="str">
        <f t="shared" si="32"/>
        <v>m2</v>
      </c>
      <c r="D83" s="50">
        <f t="shared" si="33"/>
        <v>11605.02</v>
      </c>
      <c r="E83" s="50">
        <f t="shared" si="34"/>
        <v>0.21</v>
      </c>
      <c r="F83" s="50">
        <f t="shared" si="35"/>
        <v>2437.0500000000002</v>
      </c>
      <c r="G83" s="32"/>
      <c r="H83" s="32">
        <f>+F83</f>
        <v>2437.0500000000002</v>
      </c>
      <c r="I83" s="46">
        <f t="shared" si="37"/>
        <v>2437.0500000000002</v>
      </c>
      <c r="L83" s="60" t="s">
        <v>109</v>
      </c>
      <c r="M83" s="61" t="s">
        <v>38</v>
      </c>
      <c r="N83" s="59"/>
      <c r="O83" s="59"/>
      <c r="P83" s="59"/>
      <c r="Q83" s="64">
        <v>6208.41</v>
      </c>
    </row>
    <row r="84" spans="1:17" ht="14.1" customHeight="1" x14ac:dyDescent="0.25">
      <c r="A84" s="30"/>
      <c r="B84" s="30"/>
      <c r="C84" s="30"/>
      <c r="D84" s="31"/>
      <c r="E84" s="31"/>
      <c r="F84" s="31"/>
      <c r="G84" s="32"/>
      <c r="H84" s="32"/>
      <c r="I84" s="46"/>
      <c r="L84" s="60" t="s">
        <v>110</v>
      </c>
      <c r="M84" s="62" t="s">
        <v>88</v>
      </c>
      <c r="N84" s="60" t="s">
        <v>55</v>
      </c>
      <c r="O84" s="63">
        <v>18</v>
      </c>
      <c r="P84" s="63">
        <v>209.52</v>
      </c>
      <c r="Q84" s="63">
        <v>3771.36</v>
      </c>
    </row>
    <row r="85" spans="1:17" ht="14.1" customHeight="1" thickBot="1" x14ac:dyDescent="0.3">
      <c r="A85" s="90"/>
      <c r="B85" s="91"/>
      <c r="C85" s="91"/>
      <c r="D85" s="91"/>
      <c r="E85" s="91"/>
      <c r="F85" s="91"/>
      <c r="G85" s="91"/>
      <c r="H85" s="91"/>
      <c r="I85" s="39"/>
      <c r="L85" s="60" t="s">
        <v>111</v>
      </c>
      <c r="M85" s="62" t="s">
        <v>90</v>
      </c>
      <c r="N85" s="60" t="s">
        <v>5</v>
      </c>
      <c r="O85" s="63">
        <v>11605.02</v>
      </c>
      <c r="P85" s="63">
        <v>0.21</v>
      </c>
      <c r="Q85" s="63">
        <v>2437.0500000000002</v>
      </c>
    </row>
    <row r="86" spans="1:17" ht="14.1" customHeight="1" thickBot="1" x14ac:dyDescent="0.3">
      <c r="A86" s="9" t="s">
        <v>6</v>
      </c>
      <c r="B86" s="10"/>
      <c r="C86" s="11"/>
      <c r="D86" s="11"/>
      <c r="E86" s="11"/>
      <c r="F86" s="20">
        <f>+F64+F37+F18+F16+F10</f>
        <v>947545.59679999994</v>
      </c>
      <c r="G86" s="1">
        <f>SUM(G10:G84)</f>
        <v>367147.98942099995</v>
      </c>
      <c r="H86" s="1">
        <f>SUM(H10:H84)</f>
        <v>580397.60737900005</v>
      </c>
      <c r="I86" s="1">
        <f>SUM(I10:I84)</f>
        <v>947545.59679999982</v>
      </c>
    </row>
    <row r="87" spans="1:17" ht="10.9" customHeight="1" thickBot="1" x14ac:dyDescent="0.3">
      <c r="A87" s="93" t="s">
        <v>118</v>
      </c>
      <c r="B87" s="94"/>
      <c r="C87" s="5"/>
      <c r="D87" s="5"/>
      <c r="E87" s="5"/>
      <c r="F87" s="21">
        <v>45400</v>
      </c>
      <c r="G87" s="21">
        <f>+F87/2</f>
        <v>22700</v>
      </c>
      <c r="H87" s="21">
        <f>+G87</f>
        <v>22700</v>
      </c>
      <c r="I87" s="21">
        <f>+F87</f>
        <v>45400</v>
      </c>
    </row>
    <row r="88" spans="1:17" s="6" customFormat="1" ht="15" customHeight="1" x14ac:dyDescent="0.25">
      <c r="A88" s="12" t="s">
        <v>7</v>
      </c>
      <c r="B88" s="7"/>
      <c r="C88" s="5"/>
      <c r="D88" s="5"/>
      <c r="E88" s="5"/>
      <c r="F88" s="21">
        <f>+F86*0.07</f>
        <v>66328.191776000007</v>
      </c>
      <c r="G88" s="21">
        <f t="shared" ref="G88:H88" si="39">+G86*0.07</f>
        <v>25700.359259469999</v>
      </c>
      <c r="H88" s="21">
        <f t="shared" si="39"/>
        <v>40627.832516530005</v>
      </c>
      <c r="I88" s="21">
        <f t="shared" ref="I88" si="40">+I86*0.07</f>
        <v>66328.191775999992</v>
      </c>
    </row>
    <row r="89" spans="1:17" ht="15" customHeight="1" x14ac:dyDescent="0.25">
      <c r="A89" s="13" t="s">
        <v>8</v>
      </c>
      <c r="B89" s="14"/>
      <c r="C89" s="15"/>
      <c r="D89" s="15"/>
      <c r="E89" s="15"/>
      <c r="F89" s="16">
        <f>SUM(F86:F88)</f>
        <v>1059273.7885759999</v>
      </c>
      <c r="G89" s="16">
        <f t="shared" ref="G89:H89" si="41">SUM(G86:G88)</f>
        <v>415548.34868046996</v>
      </c>
      <c r="H89" s="16">
        <f t="shared" si="41"/>
        <v>643725.43989553</v>
      </c>
      <c r="I89" s="16">
        <f t="shared" ref="I89" si="42">SUM(I86:I88)</f>
        <v>1059273.7885759999</v>
      </c>
    </row>
    <row r="90" spans="1:17" ht="15" customHeight="1" thickBot="1" x14ac:dyDescent="0.3">
      <c r="A90" s="8" t="s">
        <v>9</v>
      </c>
      <c r="B90" s="17"/>
      <c r="C90" s="18"/>
      <c r="D90" s="18"/>
      <c r="E90" s="18"/>
      <c r="F90" s="4">
        <f>+F89*0.18</f>
        <v>190669.28194367996</v>
      </c>
      <c r="G90" s="4">
        <f t="shared" ref="G90:H90" si="43">+G89*0.18</f>
        <v>74798.702762484594</v>
      </c>
      <c r="H90" s="4">
        <f t="shared" si="43"/>
        <v>115870.5791811954</v>
      </c>
      <c r="I90" s="4">
        <f t="shared" ref="I90" si="44">+I89*0.18</f>
        <v>190669.28194367996</v>
      </c>
    </row>
    <row r="91" spans="1:17" s="6" customFormat="1" ht="15" customHeight="1" thickBot="1" x14ac:dyDescent="0.3">
      <c r="A91" s="70" t="s">
        <v>44</v>
      </c>
      <c r="B91" s="71"/>
      <c r="C91" s="71"/>
      <c r="D91" s="71"/>
      <c r="E91" s="72"/>
      <c r="F91" s="19">
        <f>F89+F90</f>
        <v>1249943.0705196799</v>
      </c>
      <c r="G91" s="19">
        <f t="shared" ref="G91:I91" si="45">G89+G90</f>
        <v>490347.05144295457</v>
      </c>
      <c r="H91" s="19">
        <f t="shared" si="45"/>
        <v>759596.01907672535</v>
      </c>
      <c r="I91" s="19">
        <f>I89+I90</f>
        <v>1249943.0705196799</v>
      </c>
    </row>
    <row r="92" spans="1:17" ht="15" customHeight="1" thickBot="1" x14ac:dyDescent="0.3">
      <c r="A92" s="90"/>
      <c r="B92" s="91"/>
      <c r="C92" s="91"/>
      <c r="D92" s="91"/>
      <c r="E92" s="91"/>
      <c r="F92" s="91"/>
      <c r="G92" s="91"/>
      <c r="H92" s="91"/>
      <c r="I92" s="39"/>
    </row>
    <row r="93" spans="1:17" ht="15" customHeight="1" thickBot="1" x14ac:dyDescent="0.3">
      <c r="A93" s="87" t="s">
        <v>10</v>
      </c>
      <c r="B93" s="88"/>
      <c r="C93" s="88"/>
      <c r="D93" s="88"/>
      <c r="E93" s="88"/>
      <c r="F93" s="89"/>
      <c r="G93" s="22">
        <f>+G91/$F$91</f>
        <v>0.39229550769787175</v>
      </c>
      <c r="H93" s="22">
        <f>+H91/$F$91</f>
        <v>0.6077044923021282</v>
      </c>
      <c r="I93" s="22">
        <f>+H93+G93</f>
        <v>1</v>
      </c>
    </row>
    <row r="94" spans="1:17" ht="15.6" customHeight="1" thickBot="1" x14ac:dyDescent="0.3">
      <c r="A94" s="90"/>
      <c r="B94" s="91"/>
      <c r="C94" s="91"/>
      <c r="D94" s="91"/>
      <c r="E94" s="91"/>
      <c r="F94" s="91"/>
      <c r="G94" s="91"/>
      <c r="H94" s="91"/>
      <c r="I94" s="39"/>
    </row>
    <row r="95" spans="1:17" ht="15.6" customHeight="1" thickBot="1" x14ac:dyDescent="0.3">
      <c r="A95" s="87" t="s">
        <v>11</v>
      </c>
      <c r="B95" s="88"/>
      <c r="C95" s="88"/>
      <c r="D95" s="88"/>
      <c r="E95" s="88"/>
      <c r="F95" s="92"/>
      <c r="G95" s="95">
        <f>SUM(G93:H93)</f>
        <v>1</v>
      </c>
      <c r="H95" s="96"/>
      <c r="I95" s="97"/>
    </row>
    <row r="96" spans="1:17" ht="15.6" customHeight="1" x14ac:dyDescent="0.25"/>
    <row r="97" ht="15.6" customHeight="1" x14ac:dyDescent="0.25"/>
  </sheetData>
  <mergeCells count="18">
    <mergeCell ref="A93:F93"/>
    <mergeCell ref="A94:H94"/>
    <mergeCell ref="A95:F95"/>
    <mergeCell ref="A85:H85"/>
    <mergeCell ref="A87:B87"/>
    <mergeCell ref="A92:H92"/>
    <mergeCell ref="G95:I95"/>
    <mergeCell ref="G7:G8"/>
    <mergeCell ref="I7:I8"/>
    <mergeCell ref="A91:E91"/>
    <mergeCell ref="D5:E5"/>
    <mergeCell ref="A1:H2"/>
    <mergeCell ref="H7:H8"/>
    <mergeCell ref="A7:A8"/>
    <mergeCell ref="B7:B8"/>
    <mergeCell ref="C7:C8"/>
    <mergeCell ref="D7:F7"/>
    <mergeCell ref="B3:I3"/>
  </mergeCells>
  <pageMargins left="0.7" right="0.7" top="0.75" bottom="0.75" header="0.3" footer="0.3"/>
  <pageSetup paperSize="158" scale="65" orientation="landscape" r:id="rId1"/>
  <ignoredErrors>
    <ignoredError sqref="A86:E86 A85:H85 B87:E87 A94:H94 A92:E92 G92:H92 A88:E90 A93:F93 A95:F95" numberStoredAsText="1"/>
    <ignoredError sqref="I20:I83 G86:H86 I10:I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9"/>
  <sheetViews>
    <sheetView workbookViewId="0">
      <selection activeCell="G78" sqref="B3:G78"/>
    </sheetView>
  </sheetViews>
  <sheetFormatPr baseColWidth="10" defaultRowHeight="15" x14ac:dyDescent="0.25"/>
  <cols>
    <col min="3" max="3" width="47.42578125" customWidth="1"/>
  </cols>
  <sheetData>
    <row r="2" spans="2:7" x14ac:dyDescent="0.25">
      <c r="C2" s="29"/>
    </row>
    <row r="3" spans="2:7" ht="15" customHeight="1" x14ac:dyDescent="0.25">
      <c r="B3" s="60" t="s">
        <v>22</v>
      </c>
      <c r="C3" s="61" t="s">
        <v>51</v>
      </c>
      <c r="D3" s="59"/>
      <c r="E3" s="59"/>
      <c r="F3" s="59"/>
      <c r="G3" s="64">
        <v>49188.18</v>
      </c>
    </row>
    <row r="4" spans="2:7" ht="15" customHeight="1" x14ac:dyDescent="0.25">
      <c r="B4" s="60" t="s">
        <v>23</v>
      </c>
      <c r="C4" s="62" t="s">
        <v>52</v>
      </c>
      <c r="D4" s="60" t="s">
        <v>45</v>
      </c>
      <c r="E4" s="63">
        <v>2</v>
      </c>
      <c r="F4" s="63">
        <v>1500</v>
      </c>
      <c r="G4" s="63">
        <v>3000</v>
      </c>
    </row>
    <row r="5" spans="2:7" ht="15" customHeight="1" x14ac:dyDescent="0.25">
      <c r="B5" s="60" t="s">
        <v>53</v>
      </c>
      <c r="C5" s="62" t="s">
        <v>54</v>
      </c>
      <c r="D5" s="60" t="s">
        <v>55</v>
      </c>
      <c r="E5" s="63">
        <v>1</v>
      </c>
      <c r="F5" s="63">
        <v>2916.88</v>
      </c>
      <c r="G5" s="63">
        <v>2916.88</v>
      </c>
    </row>
    <row r="6" spans="2:7" ht="15" customHeight="1" x14ac:dyDescent="0.25">
      <c r="B6" s="60" t="s">
        <v>56</v>
      </c>
      <c r="C6" s="62" t="s">
        <v>57</v>
      </c>
      <c r="D6" s="60" t="s">
        <v>3</v>
      </c>
      <c r="E6" s="63">
        <v>1</v>
      </c>
      <c r="F6" s="63">
        <v>5656.16</v>
      </c>
      <c r="G6" s="63">
        <v>5656.16</v>
      </c>
    </row>
    <row r="7" spans="2:7" ht="15" customHeight="1" x14ac:dyDescent="0.25">
      <c r="B7" s="60" t="s">
        <v>58</v>
      </c>
      <c r="C7" s="62" t="s">
        <v>59</v>
      </c>
      <c r="D7" s="60" t="s">
        <v>3</v>
      </c>
      <c r="E7" s="63">
        <v>1</v>
      </c>
      <c r="F7" s="63">
        <v>37615.14</v>
      </c>
      <c r="G7" s="63">
        <v>37615.14</v>
      </c>
    </row>
    <row r="8" spans="2:7" ht="15" customHeight="1" x14ac:dyDescent="0.25">
      <c r="B8" s="60" t="s">
        <v>25</v>
      </c>
      <c r="C8" s="61" t="s">
        <v>60</v>
      </c>
      <c r="D8" s="59"/>
      <c r="E8" s="59"/>
      <c r="F8" s="59"/>
      <c r="G8" s="64">
        <v>3000</v>
      </c>
    </row>
    <row r="9" spans="2:7" ht="15" customHeight="1" x14ac:dyDescent="0.25">
      <c r="B9" s="60" t="s">
        <v>26</v>
      </c>
      <c r="C9" s="62" t="s">
        <v>61</v>
      </c>
      <c r="D9" s="60" t="s">
        <v>62</v>
      </c>
      <c r="E9" s="63">
        <v>60</v>
      </c>
      <c r="F9" s="63">
        <v>50</v>
      </c>
      <c r="G9" s="63">
        <v>3000</v>
      </c>
    </row>
    <row r="10" spans="2:7" ht="15" customHeight="1" x14ac:dyDescent="0.25">
      <c r="B10" s="60" t="s">
        <v>27</v>
      </c>
      <c r="C10" s="61" t="s">
        <v>63</v>
      </c>
      <c r="D10" s="59"/>
      <c r="E10" s="59"/>
      <c r="F10" s="59"/>
      <c r="G10" s="64">
        <v>5055</v>
      </c>
    </row>
    <row r="11" spans="2:7" ht="15" customHeight="1" x14ac:dyDescent="0.25">
      <c r="B11" s="60" t="s">
        <v>28</v>
      </c>
      <c r="C11" s="62" t="s">
        <v>64</v>
      </c>
      <c r="D11" s="60" t="s">
        <v>3</v>
      </c>
      <c r="E11" s="63">
        <v>1</v>
      </c>
      <c r="F11" s="63">
        <v>1555</v>
      </c>
      <c r="G11" s="63">
        <v>1555</v>
      </c>
    </row>
    <row r="12" spans="2:7" ht="15" customHeight="1" x14ac:dyDescent="0.25">
      <c r="B12" s="60" t="s">
        <v>29</v>
      </c>
      <c r="C12" s="62" t="s">
        <v>65</v>
      </c>
      <c r="D12" s="60" t="s">
        <v>3</v>
      </c>
      <c r="E12" s="63">
        <v>1</v>
      </c>
      <c r="F12" s="63">
        <v>3500</v>
      </c>
      <c r="G12" s="63">
        <v>3500</v>
      </c>
    </row>
    <row r="13" spans="2:7" ht="15" customHeight="1" x14ac:dyDescent="0.25">
      <c r="B13" s="60" t="s">
        <v>22</v>
      </c>
      <c r="C13" s="61" t="s">
        <v>66</v>
      </c>
      <c r="D13" s="59"/>
      <c r="E13" s="59"/>
      <c r="F13" s="59"/>
      <c r="G13" s="64">
        <v>332075.71000000002</v>
      </c>
    </row>
    <row r="14" spans="2:7" ht="15" customHeight="1" x14ac:dyDescent="0.25">
      <c r="B14" s="60" t="s">
        <v>23</v>
      </c>
      <c r="C14" s="61" t="s">
        <v>31</v>
      </c>
      <c r="D14" s="59"/>
      <c r="E14" s="59"/>
      <c r="F14" s="59"/>
      <c r="G14" s="64">
        <v>7952.9400000000005</v>
      </c>
    </row>
    <row r="15" spans="2:7" ht="15" customHeight="1" x14ac:dyDescent="0.25">
      <c r="B15" s="60" t="s">
        <v>24</v>
      </c>
      <c r="C15" s="62" t="s">
        <v>67</v>
      </c>
      <c r="D15" s="60" t="s">
        <v>5</v>
      </c>
      <c r="E15" s="63">
        <v>8460.57</v>
      </c>
      <c r="F15" s="63">
        <v>0.94000000000000006</v>
      </c>
      <c r="G15" s="63">
        <v>7952.9400000000005</v>
      </c>
    </row>
    <row r="16" spans="2:7" ht="15" customHeight="1" x14ac:dyDescent="0.25">
      <c r="B16" s="60" t="s">
        <v>53</v>
      </c>
      <c r="C16" s="61" t="s">
        <v>32</v>
      </c>
      <c r="D16" s="59"/>
      <c r="E16" s="59"/>
      <c r="F16" s="59"/>
      <c r="G16" s="64">
        <v>1235.1000000000001</v>
      </c>
    </row>
    <row r="17" spans="2:7" ht="15" customHeight="1" x14ac:dyDescent="0.25">
      <c r="B17" s="60" t="s">
        <v>68</v>
      </c>
      <c r="C17" s="62" t="s">
        <v>69</v>
      </c>
      <c r="D17" s="60" t="s">
        <v>4</v>
      </c>
      <c r="E17" s="63">
        <v>53.77</v>
      </c>
      <c r="F17" s="63">
        <v>22.97</v>
      </c>
      <c r="G17" s="63">
        <v>1235.1000000000001</v>
      </c>
    </row>
    <row r="18" spans="2:7" ht="15" customHeight="1" x14ac:dyDescent="0.25">
      <c r="B18" s="60" t="s">
        <v>56</v>
      </c>
      <c r="C18" s="61" t="s">
        <v>33</v>
      </c>
      <c r="D18" s="59"/>
      <c r="E18" s="59"/>
      <c r="F18" s="59"/>
      <c r="G18" s="64">
        <v>317968.15000000002</v>
      </c>
    </row>
    <row r="19" spans="2:7" ht="15" customHeight="1" x14ac:dyDescent="0.25">
      <c r="B19" s="60" t="s">
        <v>70</v>
      </c>
      <c r="C19" s="62" t="s">
        <v>71</v>
      </c>
      <c r="D19" s="60" t="s">
        <v>5</v>
      </c>
      <c r="E19" s="63">
        <v>301.45</v>
      </c>
      <c r="F19" s="63">
        <v>8.32</v>
      </c>
      <c r="G19" s="63">
        <v>2508.06</v>
      </c>
    </row>
    <row r="20" spans="2:7" ht="15" customHeight="1" x14ac:dyDescent="0.25">
      <c r="B20" s="60" t="s">
        <v>72</v>
      </c>
      <c r="C20" s="62" t="s">
        <v>73</v>
      </c>
      <c r="D20" s="60" t="s">
        <v>74</v>
      </c>
      <c r="E20" s="63">
        <v>928.84</v>
      </c>
      <c r="F20" s="63">
        <v>4.24</v>
      </c>
      <c r="G20" s="63">
        <v>3938.28</v>
      </c>
    </row>
    <row r="21" spans="2:7" ht="15" customHeight="1" x14ac:dyDescent="0.25">
      <c r="B21" s="60" t="s">
        <v>75</v>
      </c>
      <c r="C21" s="62" t="s">
        <v>76</v>
      </c>
      <c r="D21" s="60" t="s">
        <v>5</v>
      </c>
      <c r="E21" s="63">
        <v>301.45</v>
      </c>
      <c r="F21" s="63">
        <v>2.08</v>
      </c>
      <c r="G21" s="63">
        <v>627.02</v>
      </c>
    </row>
    <row r="22" spans="2:7" ht="15" customHeight="1" x14ac:dyDescent="0.25">
      <c r="B22" s="60" t="s">
        <v>77</v>
      </c>
      <c r="C22" s="62" t="s">
        <v>78</v>
      </c>
      <c r="D22" s="60" t="s">
        <v>5</v>
      </c>
      <c r="E22" s="63">
        <v>301.45</v>
      </c>
      <c r="F22" s="63">
        <v>1.27</v>
      </c>
      <c r="G22" s="63">
        <v>382.84000000000003</v>
      </c>
    </row>
    <row r="23" spans="2:7" ht="15" customHeight="1" x14ac:dyDescent="0.25">
      <c r="B23" s="60" t="s">
        <v>79</v>
      </c>
      <c r="C23" s="62" t="s">
        <v>34</v>
      </c>
      <c r="D23" s="60" t="s">
        <v>5</v>
      </c>
      <c r="E23" s="63">
        <v>301.45</v>
      </c>
      <c r="F23" s="63">
        <v>5.3500000000000005</v>
      </c>
      <c r="G23" s="63">
        <v>1612.76</v>
      </c>
    </row>
    <row r="24" spans="2:7" ht="15" customHeight="1" x14ac:dyDescent="0.25">
      <c r="B24" s="60" t="s">
        <v>80</v>
      </c>
      <c r="C24" s="62" t="s">
        <v>35</v>
      </c>
      <c r="D24" s="60" t="s">
        <v>5</v>
      </c>
      <c r="E24" s="63">
        <v>301.45</v>
      </c>
      <c r="F24" s="63">
        <v>4.78</v>
      </c>
      <c r="G24" s="63">
        <v>1440.93</v>
      </c>
    </row>
    <row r="25" spans="2:7" ht="15" customHeight="1" x14ac:dyDescent="0.25">
      <c r="B25" s="60" t="s">
        <v>81</v>
      </c>
      <c r="C25" s="62" t="s">
        <v>36</v>
      </c>
      <c r="D25" s="60" t="s">
        <v>5</v>
      </c>
      <c r="E25" s="63">
        <v>301.45</v>
      </c>
      <c r="F25" s="63">
        <v>32.28</v>
      </c>
      <c r="G25" s="63">
        <v>9730.81</v>
      </c>
    </row>
    <row r="26" spans="2:7" ht="15" customHeight="1" x14ac:dyDescent="0.25">
      <c r="B26" s="60" t="s">
        <v>82</v>
      </c>
      <c r="C26" s="62" t="s">
        <v>83</v>
      </c>
      <c r="D26" s="60" t="s">
        <v>5</v>
      </c>
      <c r="E26" s="63">
        <v>8460.57</v>
      </c>
      <c r="F26" s="63">
        <v>0.53</v>
      </c>
      <c r="G26" s="63">
        <v>4484.1000000000004</v>
      </c>
    </row>
    <row r="27" spans="2:7" ht="15" customHeight="1" x14ac:dyDescent="0.25">
      <c r="B27" s="60" t="s">
        <v>84</v>
      </c>
      <c r="C27" s="62" t="s">
        <v>85</v>
      </c>
      <c r="D27" s="60" t="s">
        <v>5</v>
      </c>
      <c r="E27" s="63">
        <v>8460.57</v>
      </c>
      <c r="F27" s="63">
        <v>4.09</v>
      </c>
      <c r="G27" s="63">
        <v>34603.730000000003</v>
      </c>
    </row>
    <row r="28" spans="2:7" ht="15" customHeight="1" x14ac:dyDescent="0.25">
      <c r="B28" s="60" t="s">
        <v>86</v>
      </c>
      <c r="C28" s="62" t="s">
        <v>37</v>
      </c>
      <c r="D28" s="60" t="s">
        <v>5</v>
      </c>
      <c r="E28" s="63">
        <v>8460.57</v>
      </c>
      <c r="F28" s="63">
        <v>30.57</v>
      </c>
      <c r="G28" s="63">
        <v>258639.62</v>
      </c>
    </row>
    <row r="29" spans="2:7" x14ac:dyDescent="0.25">
      <c r="B29" s="60" t="s">
        <v>58</v>
      </c>
      <c r="C29" s="61" t="s">
        <v>38</v>
      </c>
      <c r="D29" s="59"/>
      <c r="E29" s="59"/>
      <c r="F29" s="59"/>
      <c r="G29" s="64">
        <v>4919.5200000000004</v>
      </c>
    </row>
    <row r="30" spans="2:7" ht="15" customHeight="1" x14ac:dyDescent="0.25">
      <c r="B30" s="60" t="s">
        <v>87</v>
      </c>
      <c r="C30" s="62" t="s">
        <v>88</v>
      </c>
      <c r="D30" s="60" t="s">
        <v>55</v>
      </c>
      <c r="E30" s="63">
        <v>15</v>
      </c>
      <c r="F30" s="63">
        <v>209.52</v>
      </c>
      <c r="G30" s="63">
        <v>3142.8</v>
      </c>
    </row>
    <row r="31" spans="2:7" ht="15" customHeight="1" x14ac:dyDescent="0.25">
      <c r="B31" s="60" t="s">
        <v>89</v>
      </c>
      <c r="C31" s="62" t="s">
        <v>90</v>
      </c>
      <c r="D31" s="60" t="s">
        <v>5</v>
      </c>
      <c r="E31" s="63">
        <v>8460.57</v>
      </c>
      <c r="F31" s="63">
        <v>0.21</v>
      </c>
      <c r="G31" s="63">
        <v>1776.72</v>
      </c>
    </row>
    <row r="32" spans="2:7" ht="15" customHeight="1" x14ac:dyDescent="0.25">
      <c r="B32" s="60" t="s">
        <v>22</v>
      </c>
      <c r="C32" s="61" t="s">
        <v>91</v>
      </c>
      <c r="D32" s="59"/>
      <c r="E32" s="59"/>
      <c r="F32" s="59"/>
      <c r="G32" s="64">
        <v>201040.08000000002</v>
      </c>
    </row>
    <row r="33" spans="2:7" ht="15" customHeight="1" x14ac:dyDescent="0.25">
      <c r="B33" s="60" t="s">
        <v>23</v>
      </c>
      <c r="C33" s="61" t="s">
        <v>31</v>
      </c>
      <c r="D33" s="59"/>
      <c r="E33" s="59"/>
      <c r="F33" s="59"/>
      <c r="G33" s="64">
        <v>4646.7700000000004</v>
      </c>
    </row>
    <row r="34" spans="2:7" ht="15" customHeight="1" x14ac:dyDescent="0.25">
      <c r="B34" s="60" t="s">
        <v>24</v>
      </c>
      <c r="C34" s="62" t="s">
        <v>67</v>
      </c>
      <c r="D34" s="60" t="s">
        <v>5</v>
      </c>
      <c r="E34" s="63">
        <v>4943.37</v>
      </c>
      <c r="F34" s="63">
        <v>0.94000000000000006</v>
      </c>
      <c r="G34" s="63">
        <v>4646.7700000000004</v>
      </c>
    </row>
    <row r="35" spans="2:7" ht="15" customHeight="1" x14ac:dyDescent="0.25">
      <c r="B35" s="60" t="s">
        <v>53</v>
      </c>
      <c r="C35" s="61" t="s">
        <v>32</v>
      </c>
      <c r="D35" s="59"/>
      <c r="E35" s="59"/>
      <c r="F35" s="59"/>
      <c r="G35" s="64">
        <v>5183.83</v>
      </c>
    </row>
    <row r="36" spans="2:7" ht="15" customHeight="1" x14ac:dyDescent="0.25">
      <c r="B36" s="60" t="s">
        <v>68</v>
      </c>
      <c r="C36" s="62" t="s">
        <v>92</v>
      </c>
      <c r="D36" s="60" t="s">
        <v>5</v>
      </c>
      <c r="E36" s="63">
        <v>288.36</v>
      </c>
      <c r="F36" s="63">
        <v>2.54</v>
      </c>
      <c r="G36" s="63">
        <v>732.43000000000006</v>
      </c>
    </row>
    <row r="37" spans="2:7" ht="15" customHeight="1" x14ac:dyDescent="0.25">
      <c r="B37" s="60" t="s">
        <v>93</v>
      </c>
      <c r="C37" s="62" t="s">
        <v>94</v>
      </c>
      <c r="D37" s="60" t="s">
        <v>4</v>
      </c>
      <c r="E37" s="63">
        <v>100.93</v>
      </c>
      <c r="F37" s="63">
        <v>5.69</v>
      </c>
      <c r="G37" s="63">
        <v>574.29</v>
      </c>
    </row>
    <row r="38" spans="2:7" ht="15" customHeight="1" x14ac:dyDescent="0.25">
      <c r="B38" s="60" t="s">
        <v>95</v>
      </c>
      <c r="C38" s="62" t="s">
        <v>69</v>
      </c>
      <c r="D38" s="60" t="s">
        <v>4</v>
      </c>
      <c r="E38" s="63">
        <v>168.79</v>
      </c>
      <c r="F38" s="63">
        <v>22.97</v>
      </c>
      <c r="G38" s="63">
        <v>3877.11</v>
      </c>
    </row>
    <row r="39" spans="2:7" ht="15" customHeight="1" x14ac:dyDescent="0.25">
      <c r="B39" s="60" t="s">
        <v>56</v>
      </c>
      <c r="C39" s="61" t="s">
        <v>39</v>
      </c>
      <c r="D39" s="59"/>
      <c r="E39" s="59"/>
      <c r="F39" s="59"/>
      <c r="G39" s="64">
        <v>7664.6</v>
      </c>
    </row>
    <row r="40" spans="2:7" ht="15" customHeight="1" x14ac:dyDescent="0.25">
      <c r="B40" s="60" t="s">
        <v>70</v>
      </c>
      <c r="C40" s="62" t="s">
        <v>40</v>
      </c>
      <c r="D40" s="60" t="s">
        <v>5</v>
      </c>
      <c r="E40" s="63">
        <v>288.36</v>
      </c>
      <c r="F40" s="63">
        <v>3.12</v>
      </c>
      <c r="G40" s="63">
        <v>899.68000000000006</v>
      </c>
    </row>
    <row r="41" spans="2:7" ht="15" customHeight="1" x14ac:dyDescent="0.25">
      <c r="B41" s="60" t="s">
        <v>72</v>
      </c>
      <c r="C41" s="62" t="s">
        <v>96</v>
      </c>
      <c r="D41" s="60" t="s">
        <v>5</v>
      </c>
      <c r="E41" s="63">
        <v>288.36</v>
      </c>
      <c r="F41" s="63">
        <v>10.78</v>
      </c>
      <c r="G41" s="63">
        <v>3108.52</v>
      </c>
    </row>
    <row r="42" spans="2:7" ht="15" customHeight="1" x14ac:dyDescent="0.25">
      <c r="B42" s="60" t="s">
        <v>75</v>
      </c>
      <c r="C42" s="62" t="s">
        <v>97</v>
      </c>
      <c r="D42" s="60" t="s">
        <v>5</v>
      </c>
      <c r="E42" s="63">
        <v>288.36</v>
      </c>
      <c r="F42" s="63">
        <v>12.68</v>
      </c>
      <c r="G42" s="63">
        <v>3656.4</v>
      </c>
    </row>
    <row r="43" spans="2:7" ht="15" customHeight="1" x14ac:dyDescent="0.25">
      <c r="B43" s="60" t="s">
        <v>58</v>
      </c>
      <c r="C43" s="61" t="s">
        <v>33</v>
      </c>
      <c r="D43" s="59"/>
      <c r="E43" s="59"/>
      <c r="F43" s="59"/>
      <c r="G43" s="64">
        <v>181459.17</v>
      </c>
    </row>
    <row r="44" spans="2:7" ht="15" customHeight="1" x14ac:dyDescent="0.25">
      <c r="B44" s="60" t="s">
        <v>87</v>
      </c>
      <c r="C44" s="62" t="s">
        <v>71</v>
      </c>
      <c r="D44" s="60" t="s">
        <v>5</v>
      </c>
      <c r="E44" s="63">
        <v>121.14</v>
      </c>
      <c r="F44" s="63">
        <v>8.32</v>
      </c>
      <c r="G44" s="63">
        <v>1007.88</v>
      </c>
    </row>
    <row r="45" spans="2:7" ht="15" customHeight="1" x14ac:dyDescent="0.25">
      <c r="B45" s="60" t="s">
        <v>89</v>
      </c>
      <c r="C45" s="62" t="s">
        <v>73</v>
      </c>
      <c r="D45" s="60" t="s">
        <v>74</v>
      </c>
      <c r="E45" s="63">
        <v>253.47</v>
      </c>
      <c r="F45" s="63">
        <v>4.24</v>
      </c>
      <c r="G45" s="63">
        <v>1074.71</v>
      </c>
    </row>
    <row r="46" spans="2:7" ht="15" customHeight="1" x14ac:dyDescent="0.25">
      <c r="B46" s="60" t="s">
        <v>98</v>
      </c>
      <c r="C46" s="62" t="s">
        <v>76</v>
      </c>
      <c r="D46" s="60" t="s">
        <v>5</v>
      </c>
      <c r="E46" s="63">
        <v>121.14</v>
      </c>
      <c r="F46" s="63">
        <v>2.08</v>
      </c>
      <c r="G46" s="63">
        <v>251.97</v>
      </c>
    </row>
    <row r="47" spans="2:7" ht="15" customHeight="1" x14ac:dyDescent="0.25">
      <c r="B47" s="60" t="s">
        <v>99</v>
      </c>
      <c r="C47" s="62" t="s">
        <v>78</v>
      </c>
      <c r="D47" s="60" t="s">
        <v>5</v>
      </c>
      <c r="E47" s="63">
        <v>121.14</v>
      </c>
      <c r="F47" s="63">
        <v>1.27</v>
      </c>
      <c r="G47" s="63">
        <v>153.85</v>
      </c>
    </row>
    <row r="48" spans="2:7" ht="15" customHeight="1" x14ac:dyDescent="0.25">
      <c r="B48" s="60" t="s">
        <v>100</v>
      </c>
      <c r="C48" s="62" t="s">
        <v>34</v>
      </c>
      <c r="D48" s="60" t="s">
        <v>5</v>
      </c>
      <c r="E48" s="63">
        <v>121.14</v>
      </c>
      <c r="F48" s="63">
        <v>5.3500000000000005</v>
      </c>
      <c r="G48" s="63">
        <v>648.1</v>
      </c>
    </row>
    <row r="49" spans="2:7" ht="15" customHeight="1" x14ac:dyDescent="0.25">
      <c r="B49" s="60" t="s">
        <v>101</v>
      </c>
      <c r="C49" s="62" t="s">
        <v>35</v>
      </c>
      <c r="D49" s="60" t="s">
        <v>5</v>
      </c>
      <c r="E49" s="63">
        <v>121.14</v>
      </c>
      <c r="F49" s="63">
        <v>4.78</v>
      </c>
      <c r="G49" s="63">
        <v>579.05000000000007</v>
      </c>
    </row>
    <row r="50" spans="2:7" ht="15" customHeight="1" x14ac:dyDescent="0.25">
      <c r="B50" s="60" t="s">
        <v>102</v>
      </c>
      <c r="C50" s="62" t="s">
        <v>36</v>
      </c>
      <c r="D50" s="60" t="s">
        <v>5</v>
      </c>
      <c r="E50" s="63">
        <v>121.14</v>
      </c>
      <c r="F50" s="63">
        <v>32.28</v>
      </c>
      <c r="G50" s="63">
        <v>3910.4</v>
      </c>
    </row>
    <row r="51" spans="2:7" ht="15" customHeight="1" x14ac:dyDescent="0.25">
      <c r="B51" s="60" t="s">
        <v>103</v>
      </c>
      <c r="C51" s="62" t="s">
        <v>104</v>
      </c>
      <c r="D51" s="60" t="s">
        <v>5</v>
      </c>
      <c r="E51" s="63">
        <v>288.36</v>
      </c>
      <c r="F51" s="63">
        <v>4.1900000000000004</v>
      </c>
      <c r="G51" s="63">
        <v>1208.23</v>
      </c>
    </row>
    <row r="52" spans="2:7" ht="15" customHeight="1" x14ac:dyDescent="0.25">
      <c r="B52" s="60" t="s">
        <v>105</v>
      </c>
      <c r="C52" s="62" t="s">
        <v>41</v>
      </c>
      <c r="D52" s="60" t="s">
        <v>5</v>
      </c>
      <c r="E52" s="63">
        <v>288.36</v>
      </c>
      <c r="F52" s="63">
        <v>30.57</v>
      </c>
      <c r="G52" s="63">
        <v>8815.17</v>
      </c>
    </row>
    <row r="53" spans="2:7" ht="15" customHeight="1" x14ac:dyDescent="0.25">
      <c r="B53" s="60" t="s">
        <v>106</v>
      </c>
      <c r="C53" s="62" t="s">
        <v>83</v>
      </c>
      <c r="D53" s="60" t="s">
        <v>5</v>
      </c>
      <c r="E53" s="63">
        <v>4655.01</v>
      </c>
      <c r="F53" s="63">
        <v>0.53</v>
      </c>
      <c r="G53" s="63">
        <v>2467.16</v>
      </c>
    </row>
    <row r="54" spans="2:7" ht="15" customHeight="1" x14ac:dyDescent="0.25">
      <c r="B54" s="60" t="s">
        <v>107</v>
      </c>
      <c r="C54" s="62" t="s">
        <v>85</v>
      </c>
      <c r="D54" s="60" t="s">
        <v>5</v>
      </c>
      <c r="E54" s="63">
        <v>4655.01</v>
      </c>
      <c r="F54" s="63">
        <v>4.09</v>
      </c>
      <c r="G54" s="63">
        <v>19038.990000000002</v>
      </c>
    </row>
    <row r="55" spans="2:7" ht="15" customHeight="1" x14ac:dyDescent="0.25">
      <c r="B55" s="60" t="s">
        <v>108</v>
      </c>
      <c r="C55" s="62" t="s">
        <v>37</v>
      </c>
      <c r="D55" s="60" t="s">
        <v>5</v>
      </c>
      <c r="E55" s="63">
        <v>4655.01</v>
      </c>
      <c r="F55" s="63">
        <v>30.57</v>
      </c>
      <c r="G55" s="63">
        <v>142303.66</v>
      </c>
    </row>
    <row r="56" spans="2:7" x14ac:dyDescent="0.25">
      <c r="B56" s="60" t="s">
        <v>109</v>
      </c>
      <c r="C56" s="61" t="s">
        <v>38</v>
      </c>
      <c r="D56" s="59"/>
      <c r="E56" s="59"/>
      <c r="F56" s="59"/>
      <c r="G56" s="64">
        <v>2085.71</v>
      </c>
    </row>
    <row r="57" spans="2:7" ht="15" customHeight="1" x14ac:dyDescent="0.25">
      <c r="B57" s="60" t="s">
        <v>110</v>
      </c>
      <c r="C57" s="62" t="s">
        <v>88</v>
      </c>
      <c r="D57" s="60" t="s">
        <v>55</v>
      </c>
      <c r="E57" s="63">
        <v>5</v>
      </c>
      <c r="F57" s="63">
        <v>209.52</v>
      </c>
      <c r="G57" s="63">
        <v>1047.5999999999999</v>
      </c>
    </row>
    <row r="58" spans="2:7" ht="15" customHeight="1" x14ac:dyDescent="0.25">
      <c r="B58" s="60" t="s">
        <v>111</v>
      </c>
      <c r="C58" s="62" t="s">
        <v>90</v>
      </c>
      <c r="D58" s="60" t="s">
        <v>5</v>
      </c>
      <c r="E58" s="63">
        <v>4943.37</v>
      </c>
      <c r="F58" s="63">
        <v>0.21</v>
      </c>
      <c r="G58" s="63">
        <v>1038.1100000000001</v>
      </c>
    </row>
    <row r="59" spans="2:7" ht="15" customHeight="1" x14ac:dyDescent="0.25">
      <c r="B59" s="60" t="s">
        <v>22</v>
      </c>
      <c r="C59" s="61" t="s">
        <v>112</v>
      </c>
      <c r="D59" s="59"/>
      <c r="E59" s="59"/>
      <c r="F59" s="59"/>
      <c r="G59" s="64">
        <v>442646.55</v>
      </c>
    </row>
    <row r="60" spans="2:7" ht="15" customHeight="1" x14ac:dyDescent="0.25">
      <c r="B60" s="60" t="s">
        <v>23</v>
      </c>
      <c r="C60" s="61" t="s">
        <v>31</v>
      </c>
      <c r="D60" s="59"/>
      <c r="E60" s="59"/>
      <c r="F60" s="59"/>
      <c r="G60" s="64">
        <v>10919.85</v>
      </c>
    </row>
    <row r="61" spans="2:7" ht="15" customHeight="1" x14ac:dyDescent="0.25">
      <c r="B61" s="60" t="s">
        <v>24</v>
      </c>
      <c r="C61" s="62" t="s">
        <v>67</v>
      </c>
      <c r="D61" s="60" t="s">
        <v>5</v>
      </c>
      <c r="E61" s="63">
        <v>11616.86</v>
      </c>
      <c r="F61" s="63">
        <v>0.94000000000000006</v>
      </c>
      <c r="G61" s="63">
        <v>10919.85</v>
      </c>
    </row>
    <row r="62" spans="2:7" ht="15" customHeight="1" x14ac:dyDescent="0.25">
      <c r="B62" s="60" t="s">
        <v>53</v>
      </c>
      <c r="C62" s="61" t="s">
        <v>32</v>
      </c>
      <c r="D62" s="59"/>
      <c r="E62" s="59"/>
      <c r="F62" s="59"/>
      <c r="G62" s="64">
        <v>3689.4500000000003</v>
      </c>
    </row>
    <row r="63" spans="2:7" ht="15" customHeight="1" x14ac:dyDescent="0.25">
      <c r="B63" s="60" t="s">
        <v>68</v>
      </c>
      <c r="C63" s="62" t="s">
        <v>92</v>
      </c>
      <c r="D63" s="60" t="s">
        <v>5</v>
      </c>
      <c r="E63" s="63">
        <v>219.24</v>
      </c>
      <c r="F63" s="63">
        <v>2.54</v>
      </c>
      <c r="G63" s="63">
        <v>556.87</v>
      </c>
    </row>
    <row r="64" spans="2:7" ht="15" customHeight="1" x14ac:dyDescent="0.25">
      <c r="B64" s="60" t="s">
        <v>93</v>
      </c>
      <c r="C64" s="62" t="s">
        <v>94</v>
      </c>
      <c r="D64" s="60" t="s">
        <v>4</v>
      </c>
      <c r="E64" s="63">
        <v>76.73</v>
      </c>
      <c r="F64" s="63">
        <v>5.69</v>
      </c>
      <c r="G64" s="63">
        <v>436.59000000000003</v>
      </c>
    </row>
    <row r="65" spans="2:7" ht="15" customHeight="1" x14ac:dyDescent="0.25">
      <c r="B65" s="60" t="s">
        <v>95</v>
      </c>
      <c r="C65" s="62" t="s">
        <v>69</v>
      </c>
      <c r="D65" s="60" t="s">
        <v>4</v>
      </c>
      <c r="E65" s="63">
        <v>117.37</v>
      </c>
      <c r="F65" s="63">
        <v>22.97</v>
      </c>
      <c r="G65" s="63">
        <v>2695.9900000000002</v>
      </c>
    </row>
    <row r="66" spans="2:7" ht="15" customHeight="1" x14ac:dyDescent="0.25">
      <c r="B66" s="60" t="s">
        <v>56</v>
      </c>
      <c r="C66" s="61" t="s">
        <v>39</v>
      </c>
      <c r="D66" s="59"/>
      <c r="E66" s="59"/>
      <c r="F66" s="59"/>
      <c r="G66" s="64">
        <v>5827.4000000000005</v>
      </c>
    </row>
    <row r="67" spans="2:7" ht="15" customHeight="1" x14ac:dyDescent="0.25">
      <c r="B67" s="60" t="s">
        <v>70</v>
      </c>
      <c r="C67" s="62" t="s">
        <v>40</v>
      </c>
      <c r="D67" s="60" t="s">
        <v>5</v>
      </c>
      <c r="E67" s="63">
        <v>219.24</v>
      </c>
      <c r="F67" s="63">
        <v>3.12</v>
      </c>
      <c r="G67" s="63">
        <v>684.03</v>
      </c>
    </row>
    <row r="68" spans="2:7" ht="15" customHeight="1" x14ac:dyDescent="0.25">
      <c r="B68" s="60" t="s">
        <v>72</v>
      </c>
      <c r="C68" s="62" t="s">
        <v>96</v>
      </c>
      <c r="D68" s="60" t="s">
        <v>5</v>
      </c>
      <c r="E68" s="63">
        <v>219.24</v>
      </c>
      <c r="F68" s="63">
        <v>10.78</v>
      </c>
      <c r="G68" s="63">
        <v>2363.41</v>
      </c>
    </row>
    <row r="69" spans="2:7" ht="15" customHeight="1" x14ac:dyDescent="0.25">
      <c r="B69" s="60" t="s">
        <v>75</v>
      </c>
      <c r="C69" s="62" t="s">
        <v>97</v>
      </c>
      <c r="D69" s="60" t="s">
        <v>5</v>
      </c>
      <c r="E69" s="63">
        <v>219.24</v>
      </c>
      <c r="F69" s="63">
        <v>12.68</v>
      </c>
      <c r="G69" s="63">
        <v>2779.96</v>
      </c>
    </row>
    <row r="70" spans="2:7" ht="15" customHeight="1" x14ac:dyDescent="0.25">
      <c r="B70" s="60" t="s">
        <v>58</v>
      </c>
      <c r="C70" s="61" t="s">
        <v>33</v>
      </c>
      <c r="D70" s="59"/>
      <c r="E70" s="59"/>
      <c r="F70" s="59"/>
      <c r="G70" s="64">
        <v>416001.44</v>
      </c>
    </row>
    <row r="71" spans="2:7" ht="15" customHeight="1" x14ac:dyDescent="0.25">
      <c r="B71" s="60" t="s">
        <v>87</v>
      </c>
      <c r="C71" s="62" t="s">
        <v>104</v>
      </c>
      <c r="D71" s="60" t="s">
        <v>5</v>
      </c>
      <c r="E71" s="63">
        <v>219.24</v>
      </c>
      <c r="F71" s="63">
        <v>4.1900000000000004</v>
      </c>
      <c r="G71" s="63">
        <v>918.62</v>
      </c>
    </row>
    <row r="72" spans="2:7" ht="15" customHeight="1" x14ac:dyDescent="0.25">
      <c r="B72" s="60" t="s">
        <v>89</v>
      </c>
      <c r="C72" s="62" t="s">
        <v>41</v>
      </c>
      <c r="D72" s="60" t="s">
        <v>5</v>
      </c>
      <c r="E72" s="63">
        <v>219.24</v>
      </c>
      <c r="F72" s="63">
        <v>30.57</v>
      </c>
      <c r="G72" s="63">
        <v>6702.17</v>
      </c>
    </row>
    <row r="73" spans="2:7" ht="15" customHeight="1" x14ac:dyDescent="0.25">
      <c r="B73" s="60" t="s">
        <v>98</v>
      </c>
      <c r="C73" s="62" t="s">
        <v>83</v>
      </c>
      <c r="D73" s="60" t="s">
        <v>5</v>
      </c>
      <c r="E73" s="63">
        <v>11605.02</v>
      </c>
      <c r="F73" s="63">
        <v>0.53</v>
      </c>
      <c r="G73" s="63">
        <v>6150.66</v>
      </c>
    </row>
    <row r="74" spans="2:7" ht="15" customHeight="1" x14ac:dyDescent="0.25">
      <c r="B74" s="60" t="s">
        <v>99</v>
      </c>
      <c r="C74" s="62" t="s">
        <v>85</v>
      </c>
      <c r="D74" s="60" t="s">
        <v>5</v>
      </c>
      <c r="E74" s="63">
        <v>11605.02</v>
      </c>
      <c r="F74" s="63">
        <v>4.09</v>
      </c>
      <c r="G74" s="63">
        <v>47464.53</v>
      </c>
    </row>
    <row r="75" spans="2:7" ht="15" customHeight="1" x14ac:dyDescent="0.25">
      <c r="B75" s="60" t="s">
        <v>100</v>
      </c>
      <c r="C75" s="62" t="s">
        <v>37</v>
      </c>
      <c r="D75" s="60" t="s">
        <v>5</v>
      </c>
      <c r="E75" s="63">
        <v>11605.02</v>
      </c>
      <c r="F75" s="63">
        <v>30.57</v>
      </c>
      <c r="G75" s="63">
        <v>354765.46</v>
      </c>
    </row>
    <row r="76" spans="2:7" x14ac:dyDescent="0.25">
      <c r="B76" s="60" t="s">
        <v>109</v>
      </c>
      <c r="C76" s="61" t="s">
        <v>38</v>
      </c>
      <c r="D76" s="59"/>
      <c r="E76" s="59"/>
      <c r="F76" s="59"/>
      <c r="G76" s="64">
        <v>6208.41</v>
      </c>
    </row>
    <row r="77" spans="2:7" ht="15" customHeight="1" x14ac:dyDescent="0.25">
      <c r="B77" s="60" t="s">
        <v>110</v>
      </c>
      <c r="C77" s="62" t="s">
        <v>88</v>
      </c>
      <c r="D77" s="60" t="s">
        <v>55</v>
      </c>
      <c r="E77" s="63">
        <v>18</v>
      </c>
      <c r="F77" s="63">
        <v>209.52</v>
      </c>
      <c r="G77" s="63">
        <v>3771.36</v>
      </c>
    </row>
    <row r="78" spans="2:7" ht="15" customHeight="1" x14ac:dyDescent="0.25">
      <c r="B78" s="60" t="s">
        <v>111</v>
      </c>
      <c r="C78" s="62" t="s">
        <v>90</v>
      </c>
      <c r="D78" s="60" t="s">
        <v>5</v>
      </c>
      <c r="E78" s="63">
        <v>11605.02</v>
      </c>
      <c r="F78" s="63">
        <v>0.21</v>
      </c>
      <c r="G78" s="63">
        <v>2437.0500000000002</v>
      </c>
    </row>
    <row r="79" spans="2:7" ht="15" customHeight="1" x14ac:dyDescent="0.25">
      <c r="B79" s="59"/>
      <c r="C79" s="61" t="s">
        <v>6</v>
      </c>
      <c r="D79" s="59"/>
      <c r="E79" s="59"/>
      <c r="F79" s="59"/>
      <c r="G79" s="64"/>
    </row>
    <row r="80" spans="2:7" ht="15" customHeight="1" x14ac:dyDescent="0.25">
      <c r="B80" s="59"/>
      <c r="C80" s="61" t="s">
        <v>113</v>
      </c>
      <c r="D80" s="59"/>
      <c r="E80" s="59"/>
      <c r="F80" s="59"/>
      <c r="G80" s="64"/>
    </row>
    <row r="81" spans="2:7" x14ac:dyDescent="0.25">
      <c r="B81" s="59"/>
      <c r="C81" s="61" t="s">
        <v>114</v>
      </c>
      <c r="D81" s="59"/>
      <c r="E81" s="59"/>
      <c r="F81" s="59"/>
      <c r="G81" s="64"/>
    </row>
    <row r="82" spans="2:7" x14ac:dyDescent="0.25">
      <c r="B82" s="59"/>
      <c r="C82" s="59"/>
      <c r="D82" s="59"/>
      <c r="E82" s="59"/>
      <c r="F82" s="59"/>
      <c r="G82" s="59"/>
    </row>
    <row r="83" spans="2:7" x14ac:dyDescent="0.25">
      <c r="B83" s="59"/>
      <c r="C83" s="61" t="s">
        <v>8</v>
      </c>
      <c r="D83" s="59"/>
      <c r="E83" s="59"/>
      <c r="F83" s="59"/>
      <c r="G83" s="64"/>
    </row>
    <row r="84" spans="2:7" x14ac:dyDescent="0.25">
      <c r="B84" s="59"/>
      <c r="C84" s="59"/>
      <c r="D84" s="59"/>
      <c r="E84" s="59"/>
      <c r="F84" s="59"/>
      <c r="G84" s="59"/>
    </row>
    <row r="85" spans="2:7" x14ac:dyDescent="0.25">
      <c r="B85" s="59"/>
      <c r="C85" s="61" t="s">
        <v>9</v>
      </c>
      <c r="D85" s="59"/>
      <c r="E85" s="59"/>
      <c r="F85" s="59"/>
      <c r="G85" s="64"/>
    </row>
    <row r="86" spans="2:7" x14ac:dyDescent="0.25">
      <c r="B86" s="59"/>
      <c r="C86" s="59"/>
      <c r="D86" s="59"/>
      <c r="E86" s="59"/>
      <c r="F86" s="59"/>
      <c r="G86" s="59"/>
    </row>
    <row r="87" spans="2:7" ht="15" customHeight="1" x14ac:dyDescent="0.25">
      <c r="B87" s="59"/>
      <c r="C87" s="61" t="s">
        <v>115</v>
      </c>
      <c r="D87" s="59"/>
      <c r="E87" s="59"/>
      <c r="F87" s="59"/>
      <c r="G87" s="59"/>
    </row>
    <row r="88" spans="2:7" x14ac:dyDescent="0.25">
      <c r="B88" s="59"/>
      <c r="C88" s="59"/>
      <c r="D88" s="59"/>
      <c r="E88" s="59"/>
      <c r="F88" s="59"/>
      <c r="G88" s="59"/>
    </row>
    <row r="89" spans="2:7" ht="15" customHeight="1" x14ac:dyDescent="0.25">
      <c r="B89" s="59"/>
      <c r="C89" s="61" t="s">
        <v>116</v>
      </c>
      <c r="D89" s="59"/>
      <c r="E89" s="59"/>
      <c r="F89" s="59"/>
      <c r="G89" s="6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CRONOGRAMA VALORIZADO</vt:lpstr>
      <vt:lpstr>Hoja1</vt:lpstr>
      <vt:lpstr>'CRONOGRAMA VALORIZADO'!Área_de_impresión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ABEL</dc:creator>
  <cp:lastModifiedBy>DIEGO</cp:lastModifiedBy>
  <cp:lastPrinted>2018-01-03T16:17:54Z</cp:lastPrinted>
  <dcterms:created xsi:type="dcterms:W3CDTF">2018-01-03T16:25:43Z</dcterms:created>
  <dcterms:modified xsi:type="dcterms:W3CDTF">2018-08-09T00:00:54Z</dcterms:modified>
</cp:coreProperties>
</file>